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1 Luca\MIS FY 2024\marzo 25\"/>
    </mc:Choice>
  </mc:AlternateContent>
  <xr:revisionPtr revIDLastSave="0" documentId="13_ncr:1_{903148CC-83A9-4B8E-B11F-98619E76F77F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Foglio1" sheetId="1" r:id="rId1"/>
  </sheets>
  <definedNames>
    <definedName name="_xlnm._FilterDatabase" localSheetId="0" hidden="1">Foglio1!$A$1:$AA$1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4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" i="1"/>
</calcChain>
</file>

<file path=xl/sharedStrings.xml><?xml version="1.0" encoding="utf-8"?>
<sst xmlns="http://schemas.openxmlformats.org/spreadsheetml/2006/main" count="1941" uniqueCount="515">
  <si>
    <t>Categoria fiscale</t>
  </si>
  <si>
    <t>COLONNA1</t>
  </si>
  <si>
    <t>Articolo</t>
  </si>
  <si>
    <t>Descrizione</t>
  </si>
  <si>
    <t>UdM</t>
  </si>
  <si>
    <t>Giacenza iniziale</t>
  </si>
  <si>
    <t>Entrate</t>
  </si>
  <si>
    <t>Uscite</t>
  </si>
  <si>
    <t>Giacenza finale</t>
  </si>
  <si>
    <t>Valore giacenza finale</t>
  </si>
  <si>
    <t>Valore unitario</t>
  </si>
  <si>
    <t>Criterio</t>
  </si>
  <si>
    <t>Metodo</t>
  </si>
  <si>
    <t>Modificato</t>
  </si>
  <si>
    <t>Costo medio</t>
  </si>
  <si>
    <t>Quantità entrate valorizzate</t>
  </si>
  <si>
    <t>Valore entrate valorizzate</t>
  </si>
  <si>
    <t>Costo medio ponderato</t>
  </si>
  <si>
    <t>Costo standard</t>
  </si>
  <si>
    <t>Costo ultimo</t>
  </si>
  <si>
    <t>Costo LIFO</t>
  </si>
  <si>
    <t>Costo FIFO</t>
  </si>
  <si>
    <t>Valore esercizio precedente</t>
  </si>
  <si>
    <t>Costo medio ultimo periodo</t>
  </si>
  <si>
    <t>Costo da listino</t>
  </si>
  <si>
    <t>Riferimento costo ultimo</t>
  </si>
  <si>
    <t>Applicazione art.92</t>
  </si>
  <si>
    <t>Si</t>
  </si>
  <si>
    <t>N.</t>
  </si>
  <si>
    <t>101</t>
  </si>
  <si>
    <t>CSTD</t>
  </si>
  <si>
    <t>No</t>
  </si>
  <si>
    <t>EB97377AS1</t>
  </si>
  <si>
    <t>MOSTRINA ACE SX F167 VERNICIATA Nero Lucido</t>
  </si>
  <si>
    <t>EB97384AS1</t>
  </si>
  <si>
    <t>MOSTRINA ACE DX F167 VERNICIATA Nero Lucido</t>
  </si>
  <si>
    <t>EC09070A</t>
  </si>
  <si>
    <t>SPORTELLO NO E-CALL F167 VERNICIATO Nero Lucido</t>
  </si>
  <si>
    <t>PIASTRINA PORTA IDEOGRAMMI ACE F250 STAMPATO</t>
  </si>
  <si>
    <t>EC14365B</t>
  </si>
  <si>
    <t>EC23530A</t>
  </si>
  <si>
    <t>PIASTRINA PORTA IDEOGRAMMI E-CALL F250 STAMPATO</t>
  </si>
  <si>
    <t>EC24975AS1</t>
  </si>
  <si>
    <t>TASTO HAZARD F167 VERNICIATO Nero Lucido</t>
  </si>
  <si>
    <t>EC25909A</t>
  </si>
  <si>
    <t>TASTO E-LATCH SX F167 STAMPATO</t>
  </si>
  <si>
    <t>EC25909AS1</t>
  </si>
  <si>
    <t>TASTO E-LATCH SX F167 VERN Nero Opaco</t>
  </si>
  <si>
    <t>EC25915A</t>
  </si>
  <si>
    <t>TASTO E-LATCH DX F167 STAMPATO</t>
  </si>
  <si>
    <t>EC25915AS1</t>
  </si>
  <si>
    <t>TASTO E-LATCH DX F167 VERN Nero Opaco</t>
  </si>
  <si>
    <t>201</t>
  </si>
  <si>
    <t>E1165665A</t>
  </si>
  <si>
    <t>SEPARATORE PUSH STAMPATO (2024)</t>
  </si>
  <si>
    <t>UPPER-COVER-COMOULDING 1A FORM</t>
  </si>
  <si>
    <t>CMPRG</t>
  </si>
  <si>
    <t>20002709300</t>
  </si>
  <si>
    <t>TASTO HKL</t>
  </si>
  <si>
    <t>20007709300</t>
  </si>
  <si>
    <t>TASTO CL</t>
  </si>
  <si>
    <t>EC14299A</t>
  </si>
  <si>
    <t>TASTO E-LATCH DX F250 STAMPATO</t>
  </si>
  <si>
    <t>EC14295A</t>
  </si>
  <si>
    <t>TASTO E-LATCH SX F250 STAMPATO</t>
  </si>
  <si>
    <t>E819742AS1</t>
  </si>
  <si>
    <t>KIT TASTI MEMORIE GRIGIO NURB.LASERATO</t>
  </si>
  <si>
    <t>12012568</t>
  </si>
  <si>
    <t>tasto chiusura baule DX stampato</t>
  </si>
  <si>
    <t>ED65336</t>
  </si>
  <si>
    <t>F167 MOSTRINA ACE + RHT DX - GREZZO</t>
  </si>
  <si>
    <t>EC24975A</t>
  </si>
  <si>
    <t>TASTO HAZARD F167 STAMPATO</t>
  </si>
  <si>
    <t>ED65325</t>
  </si>
  <si>
    <t>F167 MOSTRINA ACE + RHT SX - GREZZO</t>
  </si>
  <si>
    <t>2007567040001S1</t>
  </si>
  <si>
    <t>TASTO NSW DOPPIO STAMPATO</t>
  </si>
  <si>
    <t>14000791</t>
  </si>
  <si>
    <t>Tasto ASR-OFF</t>
  </si>
  <si>
    <t>20103007</t>
  </si>
  <si>
    <t>OVERMOULDED REAR COVER</t>
  </si>
  <si>
    <t>E1177174S1</t>
  </si>
  <si>
    <t>KIT 5 TASTI ASBM STAMPATO M156 MY17</t>
  </si>
  <si>
    <t>E1082256</t>
  </si>
  <si>
    <t>Tasto 2 SEAT MEMORY</t>
  </si>
  <si>
    <t>E1180116CS1</t>
  </si>
  <si>
    <t>ROCKER BUTTON RV CUP VRN1/LAS.SWS ALPINE</t>
  </si>
  <si>
    <t>E1165586</t>
  </si>
  <si>
    <t>TASTO BASCULANTE STAMPATO</t>
  </si>
  <si>
    <t>EC37213A</t>
  </si>
  <si>
    <t>TASTO EMERGENZA F250 STAMPATO</t>
  </si>
  <si>
    <t>E326092A</t>
  </si>
  <si>
    <t>MOSTRINA E-CALL F169</t>
  </si>
  <si>
    <t>E1179793</t>
  </si>
  <si>
    <t>INSERTO STAMPATO SX</t>
  </si>
  <si>
    <t>E1160634</t>
  </si>
  <si>
    <t>MOSTRINA SCROLL ROTARY STAMPATA</t>
  </si>
  <si>
    <t>12010515</t>
  </si>
  <si>
    <t>Ideogramma SET</t>
  </si>
  <si>
    <t>555001523406S2</t>
  </si>
  <si>
    <t>B8PA-limo button right verniciato</t>
  </si>
  <si>
    <t>555551134400</t>
  </si>
  <si>
    <t>Tasto Home Key Buy laserato</t>
  </si>
  <si>
    <t>E1161931</t>
  </si>
  <si>
    <t>MOSTRINA ESTETICA STAMPATA GSX</t>
  </si>
  <si>
    <t>555551133800</t>
  </si>
  <si>
    <t>Tasto Voice Key laserato</t>
  </si>
  <si>
    <t>555551133900</t>
  </si>
  <si>
    <t>Tasto Media Key laserato</t>
  </si>
  <si>
    <t>555551134000</t>
  </si>
  <si>
    <t>Tasto Mute Key laserato</t>
  </si>
  <si>
    <t>555551134100</t>
  </si>
  <si>
    <t>Tasto Phone Key laserato</t>
  </si>
  <si>
    <t>555551134200</t>
  </si>
  <si>
    <t>Tasto Arrow FW Key Buy  (DX) laserato</t>
  </si>
  <si>
    <t>555551134300</t>
  </si>
  <si>
    <t>Tasto Arrow BW Key Buy  (SX) laserato</t>
  </si>
  <si>
    <t>14000793</t>
  </si>
  <si>
    <t>Tasto GRIP</t>
  </si>
  <si>
    <t>12007329</t>
  </si>
  <si>
    <t>Ideogramma CAF UP</t>
  </si>
  <si>
    <t>12007331</t>
  </si>
  <si>
    <t>Ideogramma CAF DOWN</t>
  </si>
  <si>
    <t>12007332</t>
  </si>
  <si>
    <t>Ideogramma S&amp;S</t>
  </si>
  <si>
    <t>12007333</t>
  </si>
  <si>
    <t>Ideogramma FN</t>
  </si>
  <si>
    <t>12007334</t>
  </si>
  <si>
    <t>Ideogramma RN</t>
  </si>
  <si>
    <t>555551131602S1</t>
  </si>
  <si>
    <t>Tasto Voice Key verniciato</t>
  </si>
  <si>
    <t>14000732</t>
  </si>
  <si>
    <t>tasto SET</t>
  </si>
  <si>
    <t>E143218AS1</t>
  </si>
  <si>
    <t>TASTO E-LATCH DX VERN GRIGIO F173</t>
  </si>
  <si>
    <t>E1165522</t>
  </si>
  <si>
    <t>TASTO NIT BACK STAMPATO</t>
  </si>
  <si>
    <t>555551131402S1</t>
  </si>
  <si>
    <t>Tasto Mute Key verniciato</t>
  </si>
  <si>
    <t>E1165572</t>
  </si>
  <si>
    <t>TASTO DIR DX STAMPATO</t>
  </si>
  <si>
    <t>14000354</t>
  </si>
  <si>
    <t>tasto RN</t>
  </si>
  <si>
    <t>E1165564</t>
  </si>
  <si>
    <t>TASTO AUTO SX STAMPATO</t>
  </si>
  <si>
    <t>555551131302S1</t>
  </si>
  <si>
    <t>Tasto Phone Key verniciato</t>
  </si>
  <si>
    <t>555551131002S1</t>
  </si>
  <si>
    <t>Tasto Home Key Buy verniciato</t>
  </si>
  <si>
    <t>E1165524</t>
  </si>
  <si>
    <t>TASTO OPTION STAMPATO</t>
  </si>
  <si>
    <t>555002121602S1</t>
  </si>
  <si>
    <t>CORNICE ESTETICA STAMPATA</t>
  </si>
  <si>
    <t>E1167312</t>
  </si>
  <si>
    <t>BROWSE PUSH BUTTON STAMPATO</t>
  </si>
  <si>
    <t>555551131102S1</t>
  </si>
  <si>
    <t>Tasto Arrow BW Key Buy  (SX) verniciato</t>
  </si>
  <si>
    <t>12015474</t>
  </si>
  <si>
    <t>TASTO CO-INIEZIONE PSA T7</t>
  </si>
  <si>
    <t>EA88203C</t>
  </si>
  <si>
    <t>SUPPORTO HAZARD F169S spider</t>
  </si>
  <si>
    <t>E1165523</t>
  </si>
  <si>
    <t>TASTO HOME STAMPATO</t>
  </si>
  <si>
    <t>E143215A</t>
  </si>
  <si>
    <t>TASTO E-LATCH SX STAMPATO F173</t>
  </si>
  <si>
    <t>E143218A</t>
  </si>
  <si>
    <t>TASTO E-LATCH DX STAMPATO  F173</t>
  </si>
  <si>
    <t>555551131502S1</t>
  </si>
  <si>
    <t>Tasto Media Key verniciato</t>
  </si>
  <si>
    <t>555551131202S1</t>
  </si>
  <si>
    <t>Tasto Arrow FW Key Buy  (DX) verniciato</t>
  </si>
  <si>
    <t>555001523406S1</t>
  </si>
  <si>
    <t>B8PA-limo button right stampato</t>
  </si>
  <si>
    <t>12012766</t>
  </si>
  <si>
    <t>CORPO RSS356 G.DX</t>
  </si>
  <si>
    <t>555551131702S1</t>
  </si>
  <si>
    <t>Encoder Knob verniciato</t>
  </si>
  <si>
    <t>12006751</t>
  </si>
  <si>
    <t>tappo CAF -</t>
  </si>
  <si>
    <t>14000453</t>
  </si>
  <si>
    <t>Tasto CAF UP</t>
  </si>
  <si>
    <t>14000455</t>
  </si>
  <si>
    <t>TASTO CAF DOWN</t>
  </si>
  <si>
    <t>555001523306S2</t>
  </si>
  <si>
    <t>B8PA-limo button left verniciato</t>
  </si>
  <si>
    <t>E1159242</t>
  </si>
  <si>
    <t>COVER CUP LV SWS STAMPATO</t>
  </si>
  <si>
    <t>E1165579</t>
  </si>
  <si>
    <t>TASTO REAR STAMPATO</t>
  </si>
  <si>
    <t>E1175805</t>
  </si>
  <si>
    <t>TASTO EMERGENZA STAMPATO</t>
  </si>
  <si>
    <t>12006375</t>
  </si>
  <si>
    <t>tappo FN</t>
  </si>
  <si>
    <t>E1165525</t>
  </si>
  <si>
    <t>TASTO FAVOURITE STAMPATO</t>
  </si>
  <si>
    <t>E1082253</t>
  </si>
  <si>
    <t>Tasto 1 SEAT MEMORY</t>
  </si>
  <si>
    <t>12006502</t>
  </si>
  <si>
    <t>CORPO TASTIERE  G.DA SX</t>
  </si>
  <si>
    <t>E1137902</t>
  </si>
  <si>
    <t>tasto 1 Bentley BY 736X stampato</t>
  </si>
  <si>
    <t>E205932D</t>
  </si>
  <si>
    <t>PIASTINA IDEOGRAMMA DX VERNICIATA</t>
  </si>
  <si>
    <t>0833023-01</t>
  </si>
  <si>
    <t>ALBERO TAMBURO</t>
  </si>
  <si>
    <t>W4404.02.250.14</t>
  </si>
  <si>
    <t>CONSOLE PHONEBOX STAMPATO</t>
  </si>
  <si>
    <t>E1165577</t>
  </si>
  <si>
    <t>TASTO FRONT STAMPATO</t>
  </si>
  <si>
    <t>E1165566</t>
  </si>
  <si>
    <t>TASTO AUTO DX STAMPATO</t>
  </si>
  <si>
    <t>EC11826A</t>
  </si>
  <si>
    <t>MOSTRINA CORNICE HAZARD F167 STAMP.</t>
  </si>
  <si>
    <t>13274</t>
  </si>
  <si>
    <t>tasto Memory  Bentley BY 831X stampato</t>
  </si>
  <si>
    <t>14000456</t>
  </si>
  <si>
    <t>tasto S&amp;S</t>
  </si>
  <si>
    <t>12011446</t>
  </si>
  <si>
    <t>Ideogramma ASR-OFF</t>
  </si>
  <si>
    <t>E169285BS1</t>
  </si>
  <si>
    <t>TASTO TIPO E VERNICIATO</t>
  </si>
  <si>
    <t>MP747AS1</t>
  </si>
  <si>
    <t>GUSCIO NERO MATCH SUPERIORE STAMPATO</t>
  </si>
  <si>
    <t>EC09077A</t>
  </si>
  <si>
    <t>SPORTELLO E-CALL F167 STAMPATO</t>
  </si>
  <si>
    <t>EA86769A</t>
  </si>
  <si>
    <t>MOSTRINA RIBALTINA GREZZA F169S</t>
  </si>
  <si>
    <t>0833000-01</t>
  </si>
  <si>
    <t>Rullo Banconote Stampato</t>
  </si>
  <si>
    <t>E1165570</t>
  </si>
  <si>
    <t>TASTO DIR SX STAMPATO</t>
  </si>
  <si>
    <t>E1157007</t>
  </si>
  <si>
    <t>OUTER 2 PUSH RIGHT &amp; LEFT CAP RAW</t>
  </si>
  <si>
    <t>E1165665</t>
  </si>
  <si>
    <t>SEPARATORE PUSH STAMPATO</t>
  </si>
  <si>
    <t>S3306.02.152.1</t>
  </si>
  <si>
    <t>IP PASSENGER LHD A949</t>
  </si>
  <si>
    <t>E1157006</t>
  </si>
  <si>
    <t>OUTER 1 PUSH RIGHT &amp; LEFT CAP RAW</t>
  </si>
  <si>
    <t>12007351</t>
  </si>
  <si>
    <t>Ideogramma Lock/Unlock</t>
  </si>
  <si>
    <t>E1180115CS1</t>
  </si>
  <si>
    <t>ROCKER BUTTON LV CUP VRN1/LAS.SWS ALPINE</t>
  </si>
  <si>
    <t>12016958</t>
  </si>
  <si>
    <t>REAR COVER</t>
  </si>
  <si>
    <t>12010514</t>
  </si>
  <si>
    <t>Ideogramma Menu ESC</t>
  </si>
  <si>
    <t>E1165583</t>
  </si>
  <si>
    <t>TASTO DIFFUSORE STAMPATO</t>
  </si>
  <si>
    <t>E1167753</t>
  </si>
  <si>
    <t>PRISMA SPIE ASBM M156MY</t>
  </si>
  <si>
    <t>W3306.02.232.10.1</t>
  </si>
  <si>
    <t>CUPHOLDER STAMPATO A949</t>
  </si>
  <si>
    <t>2004767991100S1</t>
  </si>
  <si>
    <t>BELL ROLLS ROYCE 2 TASTI STAMPATO</t>
  </si>
  <si>
    <t>E169589BS1</t>
  </si>
  <si>
    <t>TASTO TIPO B VERNICIATO</t>
  </si>
  <si>
    <t>E1165581</t>
  </si>
  <si>
    <t>TASTO RICIRCOLO STAMPATO</t>
  </si>
  <si>
    <t>12007326</t>
  </si>
  <si>
    <t>tasti - FN - S&amp;S g.da SX 225 vers.MENU</t>
  </si>
  <si>
    <t>MP914AS1</t>
  </si>
  <si>
    <t>COVER B NERO KEHO STAMPATO</t>
  </si>
  <si>
    <t>E1082259S1</t>
  </si>
  <si>
    <t>TASTO S SEAT MEMORY VERNICIATO</t>
  </si>
  <si>
    <t>E329178A</t>
  </si>
  <si>
    <t>ESTETIC COVER ACE RIGHT STAMP F169</t>
  </si>
  <si>
    <t>555551280100</t>
  </si>
  <si>
    <t>Internal structure</t>
  </si>
  <si>
    <t>12010526</t>
  </si>
  <si>
    <t>tasti Full  OPT 955 vers SET g.da SX</t>
  </si>
  <si>
    <t>E996483A</t>
  </si>
  <si>
    <t>TASTO E-LATCH SX STAMPATO F173VS</t>
  </si>
  <si>
    <t>12010780S1</t>
  </si>
  <si>
    <t>BARRA AZ.LAT.+PRISMA DAIMLER VITO VS20 STAMP</t>
  </si>
  <si>
    <t>E329399AS1</t>
  </si>
  <si>
    <t>ESTETIC COVER ACE LEFT VRN F169</t>
  </si>
  <si>
    <t>E1167314</t>
  </si>
  <si>
    <t>BACK PUSH BUTTON STAMPATO</t>
  </si>
  <si>
    <t>E996489A</t>
  </si>
  <si>
    <t>TASTO E-LATCH DX STAMPATO F173VS</t>
  </si>
  <si>
    <t>E205922D</t>
  </si>
  <si>
    <t>PIASTINA IDEOGRAMMA SX VERN</t>
  </si>
  <si>
    <t>E1165556</t>
  </si>
  <si>
    <t>TAPPO PICCOLO STAMPATO</t>
  </si>
  <si>
    <t>12012567</t>
  </si>
  <si>
    <t>tasto chiusura baule SX stampato</t>
  </si>
  <si>
    <t>E1179795</t>
  </si>
  <si>
    <t>INSERTO STAMPATO CENTRALE</t>
  </si>
  <si>
    <t>E395305B</t>
  </si>
  <si>
    <t>MOSTRINA ACE SPIDER F173 VERNICIATA</t>
  </si>
  <si>
    <t>14000349</t>
  </si>
  <si>
    <t>tasto MENU ESC</t>
  </si>
  <si>
    <t>E1174347</t>
  </si>
  <si>
    <t>BEZEL IML COSTAMPATA DX ROLL ROYCE TRANCIATO</t>
  </si>
  <si>
    <t>12012243S1</t>
  </si>
  <si>
    <t>TASTO AC FIAT 312 VERNICIATO</t>
  </si>
  <si>
    <t>E329399A</t>
  </si>
  <si>
    <t>ESTETIC COVER ACE LEFT STAMP F169</t>
  </si>
  <si>
    <t>E143215AS1</t>
  </si>
  <si>
    <t>TASTO E-LATCH SX F173 VERN GRIGIO</t>
  </si>
  <si>
    <t>E1137900</t>
  </si>
  <si>
    <t>tasto 2  Bentley BY 736X stampato</t>
  </si>
  <si>
    <t>0825474-03</t>
  </si>
  <si>
    <t>PULEGGIA S3M RULLO CASSETTO</t>
  </si>
  <si>
    <t>E1167734</t>
  </si>
  <si>
    <t>SUPPORTO PORTA TASTI ASBM M156/7 MY17</t>
  </si>
  <si>
    <t>14000792</t>
  </si>
  <si>
    <t>Tasto TC PLUS</t>
  </si>
  <si>
    <t>E143218AS2</t>
  </si>
  <si>
    <t>TASTO E-LATCH DX VERN NERO F173</t>
  </si>
  <si>
    <t>15016830</t>
  </si>
  <si>
    <t>CONNECTOR OVERMOULD 6 PIN HEADER FRONT</t>
  </si>
  <si>
    <t>E1160633</t>
  </si>
  <si>
    <t>HAZARD PUSH BUTTON STAMPATO</t>
  </si>
  <si>
    <t>EB97384A</t>
  </si>
  <si>
    <t>MOSTRINA ACE DX F167 STAMPATA</t>
  </si>
  <si>
    <t>E1155628</t>
  </si>
  <si>
    <t>LEVETTA STAMPATA</t>
  </si>
  <si>
    <t>2000768730102S1</t>
  </si>
  <si>
    <t>TASTO SET SX STAMPATO</t>
  </si>
  <si>
    <t>E1165558</t>
  </si>
  <si>
    <t>MOSTRINA STAMPATA</t>
  </si>
  <si>
    <t>EB97377A</t>
  </si>
  <si>
    <t>MOSTRINA ACE SX F167 STAMPATA</t>
  </si>
  <si>
    <t>E143215AS2</t>
  </si>
  <si>
    <t>TASTO E-LATCH SX F173 VERN NERO</t>
  </si>
  <si>
    <t>E393625BS1</t>
  </si>
  <si>
    <t>MOSTRINA ACE COUPE F173 STAMPATA</t>
  </si>
  <si>
    <t>E146398AS1</t>
  </si>
  <si>
    <t>TASTO EMERGENZA VRN F173</t>
  </si>
  <si>
    <t>14000355</t>
  </si>
  <si>
    <t>tasto FN</t>
  </si>
  <si>
    <t>12012745</t>
  </si>
  <si>
    <t>TASTIERA RSS 356 FULL OPT.</t>
  </si>
  <si>
    <t>E1171740S1</t>
  </si>
  <si>
    <t>GUIDALUCE INFERIORE FISSO STAMPATO</t>
  </si>
  <si>
    <t>13275</t>
  </si>
  <si>
    <t>tasto 1  Bentley BY 831X stampato</t>
  </si>
  <si>
    <t>13276</t>
  </si>
  <si>
    <t>tasto 2  Bentley BY 831X stampato</t>
  </si>
  <si>
    <t>E1165555</t>
  </si>
  <si>
    <t>TAPPO GRANDE STAMPATO</t>
  </si>
  <si>
    <t>E1167725</t>
  </si>
  <si>
    <t>TASTO HAZARD</t>
  </si>
  <si>
    <t>12011469</t>
  </si>
  <si>
    <t>Tasti   versione TC PLUS- TPMS</t>
  </si>
  <si>
    <t>W4404.02.230.14</t>
  </si>
  <si>
    <t>CONSOLE CUPHOLDER STAMPATO</t>
  </si>
  <si>
    <t>MP745AS1</t>
  </si>
  <si>
    <t>cover B vers bianca stampato</t>
  </si>
  <si>
    <t>E326057AS1</t>
  </si>
  <si>
    <t>TASTO EMERGENZA VRN F169</t>
  </si>
  <si>
    <t>E329178AS1</t>
  </si>
  <si>
    <t>ESTETIC COVER ACE RIGHT VRN F169</t>
  </si>
  <si>
    <t>E1165562</t>
  </si>
  <si>
    <t>COPERCHIO STAMPATO F151M</t>
  </si>
  <si>
    <t>E1171739S1</t>
  </si>
  <si>
    <t>PULSANTE ENTER STAMPATO</t>
  </si>
  <si>
    <t>12010529</t>
  </si>
  <si>
    <t>tasti -S&amp;S 955 vers SET g.da SX</t>
  </si>
  <si>
    <t>E326079A</t>
  </si>
  <si>
    <t>SPORTELLO E-CALL F169 STAMP</t>
  </si>
  <si>
    <t>E1082256S1</t>
  </si>
  <si>
    <t>TASTO 2 SEAT MEMORY VERNICIATO</t>
  </si>
  <si>
    <t>12012746</t>
  </si>
  <si>
    <t>TASTIERA RSS 356 -FN</t>
  </si>
  <si>
    <t>12016819</t>
  </si>
  <si>
    <t>TASTIERA RSS 356-TPMS</t>
  </si>
  <si>
    <t>E1082259</t>
  </si>
  <si>
    <t>Tasto S SEAT MEMORY</t>
  </si>
  <si>
    <t>20103001S1</t>
  </si>
  <si>
    <t>OVERMOULDED FRONT COVER COSTAMP</t>
  </si>
  <si>
    <t>E1161932</t>
  </si>
  <si>
    <t>MOSTRINA ESTETICA STAMPATA GDX</t>
  </si>
  <si>
    <t>555551133603</t>
  </si>
  <si>
    <t>BEZEL DISPLAY</t>
  </si>
  <si>
    <t>E1134451</t>
  </si>
  <si>
    <t>TAPPO POMELLO BOMBATO STAMPATO</t>
  </si>
  <si>
    <t>12016957</t>
  </si>
  <si>
    <t>CHARGE PUSH BUTTON</t>
  </si>
  <si>
    <t>E1165608</t>
  </si>
  <si>
    <t>TASTO MODE BACK STAMPATO</t>
  </si>
  <si>
    <t>E152423AS1</t>
  </si>
  <si>
    <t>MOSTRINA E-CALL STAMPATA F173</t>
  </si>
  <si>
    <t>S4404.02.142.10</t>
  </si>
  <si>
    <t>IP PASSENGER LL STAMPATO</t>
  </si>
  <si>
    <t>E115XXXXS1</t>
  </si>
  <si>
    <t>KIT TASTI F142M STAMPATI</t>
  </si>
  <si>
    <t>E1155604</t>
  </si>
  <si>
    <t>MOSTRINA COSTAMPATA DX</t>
  </si>
  <si>
    <t>E146398A</t>
  </si>
  <si>
    <t>TASTO EMERGENZA F173</t>
  </si>
  <si>
    <t>555551390003</t>
  </si>
  <si>
    <t>Top Housing (guscio super)</t>
  </si>
  <si>
    <t>12011462</t>
  </si>
  <si>
    <t>Tasti Full OPT  versione ASR OFF</t>
  </si>
  <si>
    <t>E267763A</t>
  </si>
  <si>
    <t>PRISMA SPIE SPORT</t>
  </si>
  <si>
    <t>E1159239CS1</t>
  </si>
  <si>
    <t>ROCKER BUTTON LV STAMPATO</t>
  </si>
  <si>
    <t>E1159250</t>
  </si>
  <si>
    <t>COVER CUP RV SWS STAMPATO</t>
  </si>
  <si>
    <t>555551134500</t>
  </si>
  <si>
    <t>Bezel Head Unit tampografato</t>
  </si>
  <si>
    <t>E1180116C</t>
  </si>
  <si>
    <t>ROCKER BUTTON RV CUP VRN2/LAS.SWS ALPINE</t>
  </si>
  <si>
    <t>E1159246CS1</t>
  </si>
  <si>
    <t>ROCKER BUTTON RV STAMPATO</t>
  </si>
  <si>
    <t>E1165606</t>
  </si>
  <si>
    <t>TASTO ON/OFF CRUISE STAMPATO</t>
  </si>
  <si>
    <t>E1180115C</t>
  </si>
  <si>
    <t>ROCKER BUTTON LV CUP VRN2/LAS.SWS ALPINE</t>
  </si>
  <si>
    <t>E1157004</t>
  </si>
  <si>
    <t>INNER ROCKER BUTTON (RAW)</t>
  </si>
  <si>
    <t>2002037160001S1</t>
  </si>
  <si>
    <t>Mostrina stampata</t>
  </si>
  <si>
    <t>12016820</t>
  </si>
  <si>
    <t>TASTIERA RSS 356-FN-TPMS</t>
  </si>
  <si>
    <t>12006321</t>
  </si>
  <si>
    <t>corpo Tastiere g.da DX</t>
  </si>
  <si>
    <t>555551390501</t>
  </si>
  <si>
    <t>Guida Luce</t>
  </si>
  <si>
    <t>E169017BS1</t>
  </si>
  <si>
    <t>TASTO TIPO A VERNICIATO</t>
  </si>
  <si>
    <t>555003342401</t>
  </si>
  <si>
    <t>Floating internal 334 stampato</t>
  </si>
  <si>
    <t>14000794</t>
  </si>
  <si>
    <t>Tasto TPMS</t>
  </si>
  <si>
    <t>2054964700001S1</t>
  </si>
  <si>
    <t>TASTO BLOCCAPORTE STAMPATO</t>
  </si>
  <si>
    <t>12006750</t>
  </si>
  <si>
    <t>tappo CAF +</t>
  </si>
  <si>
    <t>E326057A</t>
  </si>
  <si>
    <t>TASTO EMERGENZA STAMPATO F169</t>
  </si>
  <si>
    <t>S4404.02.143.10</t>
  </si>
  <si>
    <t>IP PASSENGER RL STAMPATO</t>
  </si>
  <si>
    <t>E1155603</t>
  </si>
  <si>
    <t>MOSTRINA COSTAMPATA SX</t>
  </si>
  <si>
    <t>E152425AS1</t>
  </si>
  <si>
    <t>SPORTELLO E-CALL STAMPATO F173</t>
  </si>
  <si>
    <t>E395305BS1</t>
  </si>
  <si>
    <t>MOSTRINA ACE SPIDER F173 STAMPATO</t>
  </si>
  <si>
    <t>12011471</t>
  </si>
  <si>
    <t>Tasti   versione ASR OFF - FN-TPMS</t>
  </si>
  <si>
    <t>12011465</t>
  </si>
  <si>
    <t>Tasti   versione ASR OFF - FN</t>
  </si>
  <si>
    <t>E393889C</t>
  </si>
  <si>
    <t>INSERTO TASTO SX STAMPATO F173</t>
  </si>
  <si>
    <t>E1082253S1</t>
  </si>
  <si>
    <t>TASTO 1 SEAT MEMORY VERNICIATO</t>
  </si>
  <si>
    <t>E1165618</t>
  </si>
  <si>
    <t>TASTO PUSH STAMPATO 2 SCANALATURE</t>
  </si>
  <si>
    <t>E393891C</t>
  </si>
  <si>
    <t>INSERTO TASTO DX STAMPATO F173</t>
  </si>
  <si>
    <t>2006767040001S1</t>
  </si>
  <si>
    <t>INSERTO DI STILE STAMPATO MN</t>
  </si>
  <si>
    <t>20103007S1</t>
  </si>
  <si>
    <t>OVERMOULDED REAR COVER COSTAMP</t>
  </si>
  <si>
    <t>12012243</t>
  </si>
  <si>
    <t>TASTO AC FIAT STAMPATO</t>
  </si>
  <si>
    <t>12013724S1</t>
  </si>
  <si>
    <t>TASTO CHIUSURA PORTE DX VRN AR 949</t>
  </si>
  <si>
    <t>2004767993300S1</t>
  </si>
  <si>
    <t>BELL ROLLS ROYCE VERSIONE 33  STAMPATO</t>
  </si>
  <si>
    <t>12011473</t>
  </si>
  <si>
    <t>Tasti  versione GRIP CONTROL - FN -TPMS</t>
  </si>
  <si>
    <t>12016955</t>
  </si>
  <si>
    <t>LED FRAME CHARGING PORT</t>
  </si>
  <si>
    <t>20103001</t>
  </si>
  <si>
    <t>OVERMOULDED FRONT COVER</t>
  </si>
  <si>
    <t>12011468</t>
  </si>
  <si>
    <t>Tasti   versione ASR OFF -TPMS</t>
  </si>
  <si>
    <t>555551390103</t>
  </si>
  <si>
    <t>Bottom Housing (guscio infer)</t>
  </si>
  <si>
    <t>12016952</t>
  </si>
  <si>
    <t>HOUSING (AESTHETIC FRONT COVER)</t>
  </si>
  <si>
    <t>12013723</t>
  </si>
  <si>
    <t>TASTO CHIUSURA BAULE SX STAMPATO AR 949</t>
  </si>
  <si>
    <t>12013724</t>
  </si>
  <si>
    <t>TASTO CHIUSURA PORTE DX STAMPATO AR 949</t>
  </si>
  <si>
    <t>555551390202</t>
  </si>
  <si>
    <t>Coperchio/batteria sim</t>
  </si>
  <si>
    <t>E1165596</t>
  </si>
  <si>
    <t>TAPPO TEMP STAMPATO</t>
  </si>
  <si>
    <t>2000968730202S1</t>
  </si>
  <si>
    <t>TASTO 2 DX STAMPATO</t>
  </si>
  <si>
    <t>E1165616</t>
  </si>
  <si>
    <t>TASTO PUSH STAMPATO 1 SCANALATURA</t>
  </si>
  <si>
    <t>E1168820</t>
  </si>
  <si>
    <t>BEZEL IML COSTAMPATA SX ROLL ROYCE TRANCIATA</t>
  </si>
  <si>
    <t>12013723S1</t>
  </si>
  <si>
    <t>TASTO CHIUSURA BAULE SX VRN AR 949</t>
  </si>
  <si>
    <t>555551122300S1</t>
  </si>
  <si>
    <t>BATTERY COVER ATB3 STAMPATO</t>
  </si>
  <si>
    <t>E1183584S1</t>
  </si>
  <si>
    <t>KIT 4 TASTI ASBM STAMPATO M156 MY17</t>
  </si>
  <si>
    <t>2000968730102S1</t>
  </si>
  <si>
    <t>TASTO 2 SX STAMPATO</t>
  </si>
  <si>
    <t>E1165635</t>
  </si>
  <si>
    <t>TASTO PUSH STAMPATO 0 SCANALATURE</t>
  </si>
  <si>
    <t>E1174347S1</t>
  </si>
  <si>
    <t>BEZEL IML COSTAMPATA DX ROLL ROYCE</t>
  </si>
  <si>
    <t>2005967040001S1</t>
  </si>
  <si>
    <t>ANELLO MANOPOLA STAMPATO</t>
  </si>
  <si>
    <t>2000768730202S1</t>
  </si>
  <si>
    <t>TASTO SET DX STAMPATO</t>
  </si>
  <si>
    <t>2000868730202S1</t>
  </si>
  <si>
    <t>TASTO 1 DX STAMPATO</t>
  </si>
  <si>
    <t>01.094.250.001.N</t>
  </si>
  <si>
    <t>2006067040000S1</t>
  </si>
  <si>
    <t>INSERTO CROMATO MANOPOLA STAMPATO</t>
  </si>
  <si>
    <t>0804546-01</t>
  </si>
  <si>
    <t>2000868730102S1</t>
  </si>
  <si>
    <t>TASTO 1 SX STAMPATO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</si>
</sst>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2" x14ac:knownFonts="1">
    <font>
      <sz val="10"/>
      <name val="Tahoma"/>
    </font>
    <font>
      <b/>
      <sz val="10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2" fontId="0" fillId="0" borderId="0" xfId="0" applyNumberFormat="1"/>
  </cellXfs>
  <cellStyles count="1">
    <cellStyle name="Normale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44"/>
  <sheetViews>
    <sheetView tabSelected="1" topLeftCell="F198" workbookViewId="0">
      <selection activeCell="J244" sqref="J244"/>
    </sheetView>
  </sheetViews>
  <sheetFormatPr defaultRowHeight="12.75" x14ac:dyDescent="0.2"/>
  <cols>
    <col min="1" max="1" width="17.42578125" bestFit="1" customWidth="1"/>
    <col min="2" max="2" width="12.28515625" bestFit="1" customWidth="1"/>
    <col min="3" max="3" width="18.42578125" bestFit="1" customWidth="1"/>
    <col min="4" max="4" width="53.5703125" bestFit="1" customWidth="1"/>
    <col min="5" max="5" width="5.7109375" bestFit="1" customWidth="1"/>
    <col min="6" max="6" width="17.42578125" bestFit="1" customWidth="1"/>
    <col min="7" max="8" width="12.28515625" bestFit="1" customWidth="1"/>
    <col min="9" max="9" width="16.140625" bestFit="1" customWidth="1"/>
    <col min="10" max="10" width="22.5703125" bestFit="1" customWidth="1"/>
    <col min="11" max="11" width="15.7109375" bestFit="1" customWidth="1"/>
    <col min="12" max="12" width="8.5703125" bestFit="1" customWidth="1"/>
    <col min="13" max="13" width="8.7109375" bestFit="1" customWidth="1"/>
    <col min="14" max="14" width="11.7109375" bestFit="1" customWidth="1"/>
    <col min="15" max="15" width="13.42578125" bestFit="1" customWidth="1"/>
    <col min="16" max="16" width="28.28515625" bestFit="1" customWidth="1"/>
    <col min="17" max="17" width="26.140625" bestFit="1" customWidth="1"/>
    <col min="18" max="18" width="23.85546875" bestFit="1" customWidth="1"/>
    <col min="19" max="19" width="16.140625" bestFit="1" customWidth="1"/>
    <col min="20" max="20" width="13.7109375" bestFit="1" customWidth="1"/>
    <col min="21" max="22" width="12.28515625" bestFit="1" customWidth="1"/>
    <col min="23" max="23" width="27.85546875" bestFit="1" customWidth="1"/>
    <col min="24" max="24" width="28" bestFit="1" customWidth="1"/>
    <col min="25" max="25" width="16.28515625" bestFit="1" customWidth="1"/>
    <col min="26" max="26" width="25.28515625" bestFit="1" customWidth="1"/>
    <col min="27" max="27" width="20" bestFit="1" customWidth="1"/>
  </cols>
  <sheetData>
    <row r="1" spans="1:2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2">
      <c r="A2" s="2"/>
      <c r="B2" s="2" t="s">
        <v>27</v>
      </c>
      <c r="C2" s="2" t="s">
        <v>34</v>
      </c>
      <c r="D2" s="2" t="s">
        <v>35</v>
      </c>
      <c r="E2" s="2" t="s">
        <v>28</v>
      </c>
      <c r="F2" s="3">
        <v>7</v>
      </c>
      <c r="G2" s="3">
        <v>2360</v>
      </c>
      <c r="H2" s="3">
        <v>2322</v>
      </c>
      <c r="I2" s="3">
        <v>45</v>
      </c>
      <c r="J2" s="4">
        <f>+I2*K2</f>
        <v>166.47381000000001</v>
      </c>
      <c r="K2" s="5">
        <v>3.6994180000000001</v>
      </c>
      <c r="L2" s="2" t="s">
        <v>29</v>
      </c>
      <c r="M2" s="2"/>
      <c r="N2" s="2" t="s">
        <v>31</v>
      </c>
      <c r="O2" s="5">
        <v>0</v>
      </c>
      <c r="P2" s="3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2"/>
      <c r="AA2" s="2" t="s">
        <v>31</v>
      </c>
    </row>
    <row r="3" spans="1:27" x14ac:dyDescent="0.2">
      <c r="A3" s="2"/>
      <c r="B3" s="2" t="s">
        <v>27</v>
      </c>
      <c r="C3" s="2" t="s">
        <v>32</v>
      </c>
      <c r="D3" s="2" t="s">
        <v>33</v>
      </c>
      <c r="E3" s="2" t="s">
        <v>28</v>
      </c>
      <c r="F3" s="3">
        <v>10</v>
      </c>
      <c r="G3" s="3">
        <v>2255</v>
      </c>
      <c r="H3" s="3">
        <v>2204</v>
      </c>
      <c r="I3" s="3">
        <v>61</v>
      </c>
      <c r="J3" s="4">
        <f t="shared" ref="J3:J66" si="0">+I3*K3</f>
        <v>42.664498000000002</v>
      </c>
      <c r="K3" s="5">
        <v>0.69941799999999998</v>
      </c>
      <c r="L3" s="2" t="s">
        <v>29</v>
      </c>
      <c r="M3" s="2"/>
      <c r="N3" s="2" t="s">
        <v>31</v>
      </c>
      <c r="O3" s="5">
        <v>0</v>
      </c>
      <c r="P3" s="3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2"/>
      <c r="AA3" s="2" t="s">
        <v>31</v>
      </c>
    </row>
    <row r="4" spans="1:27" x14ac:dyDescent="0.2">
      <c r="A4" s="2"/>
      <c r="B4" s="2" t="s">
        <v>27</v>
      </c>
      <c r="C4" s="2" t="s">
        <v>39</v>
      </c>
      <c r="D4" s="2" t="s">
        <v>38</v>
      </c>
      <c r="E4" s="2" t="s">
        <v>28</v>
      </c>
      <c r="F4" s="3">
        <v>0</v>
      </c>
      <c r="G4" s="3">
        <v>977</v>
      </c>
      <c r="H4" s="3">
        <v>910</v>
      </c>
      <c r="I4" s="3">
        <v>67</v>
      </c>
      <c r="J4" s="4">
        <f t="shared" si="0"/>
        <v>8.3953009999999999</v>
      </c>
      <c r="K4" s="5">
        <v>0.125303</v>
      </c>
      <c r="L4" s="2" t="s">
        <v>29</v>
      </c>
      <c r="M4" s="2"/>
      <c r="N4" s="2" t="s">
        <v>31</v>
      </c>
      <c r="O4" s="5">
        <v>0</v>
      </c>
      <c r="P4" s="3">
        <v>482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2"/>
      <c r="AA4" s="2" t="s">
        <v>31</v>
      </c>
    </row>
    <row r="5" spans="1:27" x14ac:dyDescent="0.2">
      <c r="A5" s="2"/>
      <c r="B5" s="2" t="s">
        <v>27</v>
      </c>
      <c r="C5" s="2" t="s">
        <v>40</v>
      </c>
      <c r="D5" s="2" t="s">
        <v>41</v>
      </c>
      <c r="E5" s="2" t="s">
        <v>28</v>
      </c>
      <c r="F5" s="3">
        <v>0</v>
      </c>
      <c r="G5" s="3">
        <v>1013</v>
      </c>
      <c r="H5" s="3">
        <v>896</v>
      </c>
      <c r="I5" s="3">
        <v>117</v>
      </c>
      <c r="J5" s="4">
        <f t="shared" si="0"/>
        <v>15.283007999999999</v>
      </c>
      <c r="K5" s="5">
        <v>0.13062399999999999</v>
      </c>
      <c r="L5" s="2" t="s">
        <v>29</v>
      </c>
      <c r="M5" s="2"/>
      <c r="N5" s="2" t="s">
        <v>31</v>
      </c>
      <c r="O5" s="5">
        <v>0</v>
      </c>
      <c r="P5" s="3">
        <v>476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2"/>
      <c r="AA5" s="2" t="s">
        <v>31</v>
      </c>
    </row>
    <row r="6" spans="1:27" x14ac:dyDescent="0.2">
      <c r="A6" s="2"/>
      <c r="B6" s="2" t="s">
        <v>27</v>
      </c>
      <c r="C6" s="2" t="s">
        <v>42</v>
      </c>
      <c r="D6" s="2" t="s">
        <v>43</v>
      </c>
      <c r="E6" s="2" t="s">
        <v>28</v>
      </c>
      <c r="F6" s="3">
        <v>0</v>
      </c>
      <c r="G6" s="3">
        <v>3068</v>
      </c>
      <c r="H6" s="3">
        <v>2940</v>
      </c>
      <c r="I6" s="3">
        <v>128</v>
      </c>
      <c r="J6" s="4">
        <f t="shared" si="0"/>
        <v>22.057600000000001</v>
      </c>
      <c r="K6" s="5">
        <v>0.17232500000000001</v>
      </c>
      <c r="L6" s="2" t="s">
        <v>29</v>
      </c>
      <c r="M6" s="2"/>
      <c r="N6" s="2" t="s">
        <v>31</v>
      </c>
      <c r="O6" s="5">
        <v>0</v>
      </c>
      <c r="P6" s="3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2"/>
      <c r="AA6" s="2" t="s">
        <v>31</v>
      </c>
    </row>
    <row r="7" spans="1:27" x14ac:dyDescent="0.2">
      <c r="A7" s="2"/>
      <c r="B7" s="2" t="s">
        <v>27</v>
      </c>
      <c r="C7" s="2" t="s">
        <v>36</v>
      </c>
      <c r="D7" s="2" t="s">
        <v>37</v>
      </c>
      <c r="E7" s="2" t="s">
        <v>28</v>
      </c>
      <c r="F7" s="3">
        <v>5</v>
      </c>
      <c r="G7" s="3">
        <v>3986</v>
      </c>
      <c r="H7" s="3">
        <v>3816</v>
      </c>
      <c r="I7" s="3">
        <v>175</v>
      </c>
      <c r="J7" s="4">
        <f t="shared" si="0"/>
        <v>383.33522500000004</v>
      </c>
      <c r="K7" s="5">
        <v>2.1904870000000001</v>
      </c>
      <c r="L7" s="2" t="s">
        <v>29</v>
      </c>
      <c r="M7" s="2"/>
      <c r="N7" s="2" t="s">
        <v>31</v>
      </c>
      <c r="O7" s="5">
        <v>0</v>
      </c>
      <c r="P7" s="3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2"/>
      <c r="AA7" s="2" t="s">
        <v>31</v>
      </c>
    </row>
    <row r="8" spans="1:27" x14ac:dyDescent="0.2">
      <c r="A8" s="2"/>
      <c r="B8" s="2" t="s">
        <v>27</v>
      </c>
      <c r="C8" s="2" t="s">
        <v>46</v>
      </c>
      <c r="D8" s="2" t="s">
        <v>47</v>
      </c>
      <c r="E8" s="2" t="s">
        <v>28</v>
      </c>
      <c r="F8" s="3">
        <v>28</v>
      </c>
      <c r="G8" s="3">
        <v>2342</v>
      </c>
      <c r="H8" s="3">
        <v>2180</v>
      </c>
      <c r="I8" s="3">
        <v>190</v>
      </c>
      <c r="J8" s="4">
        <f t="shared" si="0"/>
        <v>91.362069999999989</v>
      </c>
      <c r="K8" s="5">
        <v>0.48085299999999997</v>
      </c>
      <c r="L8" s="2" t="s">
        <v>29</v>
      </c>
      <c r="M8" s="2"/>
      <c r="N8" s="2" t="s">
        <v>31</v>
      </c>
      <c r="O8" s="5">
        <v>0</v>
      </c>
      <c r="P8" s="3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2"/>
      <c r="AA8" s="2" t="s">
        <v>31</v>
      </c>
    </row>
    <row r="9" spans="1:27" x14ac:dyDescent="0.2">
      <c r="A9" s="2"/>
      <c r="B9" s="2" t="s">
        <v>27</v>
      </c>
      <c r="C9" s="2" t="s">
        <v>50</v>
      </c>
      <c r="D9" s="2" t="s">
        <v>51</v>
      </c>
      <c r="E9" s="2" t="s">
        <v>28</v>
      </c>
      <c r="F9" s="3">
        <v>30</v>
      </c>
      <c r="G9" s="3">
        <v>2937</v>
      </c>
      <c r="H9" s="3">
        <v>2651</v>
      </c>
      <c r="I9" s="3">
        <v>316</v>
      </c>
      <c r="J9" s="4">
        <f t="shared" si="0"/>
        <v>151.94954799999999</v>
      </c>
      <c r="K9" s="5">
        <v>0.48085299999999997</v>
      </c>
      <c r="L9" s="2" t="s">
        <v>29</v>
      </c>
      <c r="M9" s="2"/>
      <c r="N9" s="2" t="s">
        <v>31</v>
      </c>
      <c r="O9" s="5">
        <v>0</v>
      </c>
      <c r="P9" s="3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2"/>
      <c r="AA9" s="2" t="s">
        <v>31</v>
      </c>
    </row>
    <row r="10" spans="1:27" x14ac:dyDescent="0.2">
      <c r="A10" s="2"/>
      <c r="B10" s="2" t="s">
        <v>27</v>
      </c>
      <c r="C10" s="2" t="s">
        <v>44</v>
      </c>
      <c r="D10" s="2" t="s">
        <v>45</v>
      </c>
      <c r="E10" s="2" t="s">
        <v>28</v>
      </c>
      <c r="F10" s="3">
        <v>0</v>
      </c>
      <c r="G10" s="3">
        <v>8119</v>
      </c>
      <c r="H10" s="3">
        <v>7204</v>
      </c>
      <c r="I10" s="3">
        <v>915</v>
      </c>
      <c r="J10" s="4">
        <f t="shared" si="0"/>
        <v>92.280495000000002</v>
      </c>
      <c r="K10" s="5">
        <v>0.100853</v>
      </c>
      <c r="L10" s="2" t="s">
        <v>29</v>
      </c>
      <c r="M10" s="2"/>
      <c r="N10" s="2" t="s">
        <v>31</v>
      </c>
      <c r="O10" s="5">
        <v>0</v>
      </c>
      <c r="P10" s="3">
        <v>3116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2"/>
      <c r="AA10" s="2" t="s">
        <v>31</v>
      </c>
    </row>
    <row r="11" spans="1:27" x14ac:dyDescent="0.2">
      <c r="A11" s="2"/>
      <c r="B11" s="2" t="s">
        <v>27</v>
      </c>
      <c r="C11" s="2" t="s">
        <v>57</v>
      </c>
      <c r="D11" s="2" t="s">
        <v>58</v>
      </c>
      <c r="E11" s="2" t="s">
        <v>28</v>
      </c>
      <c r="F11" s="3">
        <v>0</v>
      </c>
      <c r="G11" s="3">
        <v>7223</v>
      </c>
      <c r="H11" s="3">
        <v>6193</v>
      </c>
      <c r="I11" s="3">
        <v>1030</v>
      </c>
      <c r="J11" s="4">
        <f t="shared" si="0"/>
        <v>144.68924999999999</v>
      </c>
      <c r="K11" s="5">
        <v>0.14047499999999999</v>
      </c>
      <c r="L11" s="2"/>
      <c r="M11" s="2"/>
      <c r="N11" s="2" t="s">
        <v>31</v>
      </c>
      <c r="O11" s="5">
        <v>0</v>
      </c>
      <c r="P11" s="3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2"/>
      <c r="AA11" s="2" t="s">
        <v>31</v>
      </c>
    </row>
    <row r="12" spans="1:27" x14ac:dyDescent="0.2">
      <c r="A12" s="2"/>
      <c r="B12" s="2" t="s">
        <v>27</v>
      </c>
      <c r="C12" s="2" t="s">
        <v>59</v>
      </c>
      <c r="D12" s="2" t="s">
        <v>60</v>
      </c>
      <c r="E12" s="2" t="s">
        <v>28</v>
      </c>
      <c r="F12" s="3">
        <v>0</v>
      </c>
      <c r="G12" s="3">
        <v>3321</v>
      </c>
      <c r="H12" s="3">
        <v>2238</v>
      </c>
      <c r="I12" s="3">
        <v>1083</v>
      </c>
      <c r="J12" s="4">
        <f t="shared" si="0"/>
        <v>152.13442499999999</v>
      </c>
      <c r="K12" s="5">
        <v>0.14047499999999999</v>
      </c>
      <c r="L12" s="2" t="s">
        <v>29</v>
      </c>
      <c r="M12" s="2"/>
      <c r="N12" s="2" t="s">
        <v>31</v>
      </c>
      <c r="O12" s="5">
        <v>0</v>
      </c>
      <c r="P12" s="3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2"/>
      <c r="AA12" s="2" t="s">
        <v>31</v>
      </c>
    </row>
    <row r="13" spans="1:27" x14ac:dyDescent="0.2">
      <c r="A13" s="2"/>
      <c r="B13" s="2" t="s">
        <v>27</v>
      </c>
      <c r="C13" s="2" t="s">
        <v>48</v>
      </c>
      <c r="D13" s="2" t="s">
        <v>49</v>
      </c>
      <c r="E13" s="2" t="s">
        <v>28</v>
      </c>
      <c r="F13" s="3">
        <v>0</v>
      </c>
      <c r="G13" s="3">
        <v>11109</v>
      </c>
      <c r="H13" s="3">
        <v>9602</v>
      </c>
      <c r="I13" s="3">
        <v>1507</v>
      </c>
      <c r="J13" s="4">
        <f t="shared" si="0"/>
        <v>151.98547099999999</v>
      </c>
      <c r="K13" s="5">
        <v>0.100853</v>
      </c>
      <c r="L13" s="2" t="s">
        <v>29</v>
      </c>
      <c r="M13" s="2"/>
      <c r="N13" s="2" t="s">
        <v>31</v>
      </c>
      <c r="O13" s="5">
        <v>0</v>
      </c>
      <c r="P13" s="3">
        <v>3145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2"/>
      <c r="AA13" s="2" t="s">
        <v>31</v>
      </c>
    </row>
    <row r="14" spans="1:27" x14ac:dyDescent="0.2">
      <c r="A14" s="2"/>
      <c r="B14" s="2" t="s">
        <v>27</v>
      </c>
      <c r="C14" s="2" t="s">
        <v>53</v>
      </c>
      <c r="D14" s="2" t="s">
        <v>54</v>
      </c>
      <c r="E14" s="2" t="s">
        <v>28</v>
      </c>
      <c r="F14" s="3">
        <v>0</v>
      </c>
      <c r="G14" s="3">
        <v>92354</v>
      </c>
      <c r="H14" s="3">
        <v>57170</v>
      </c>
      <c r="I14" s="3">
        <v>35184</v>
      </c>
      <c r="J14" s="4">
        <f t="shared" si="0"/>
        <v>1678.6638240000002</v>
      </c>
      <c r="K14" s="5">
        <v>4.7711000000000003E-2</v>
      </c>
      <c r="L14" s="2" t="s">
        <v>29</v>
      </c>
      <c r="M14" s="2"/>
      <c r="N14" s="2" t="s">
        <v>31</v>
      </c>
      <c r="O14" s="5">
        <v>0</v>
      </c>
      <c r="P14" s="3">
        <v>40986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2"/>
      <c r="AA14" s="2" t="s">
        <v>31</v>
      </c>
    </row>
    <row r="15" spans="1:27" x14ac:dyDescent="0.2">
      <c r="A15" s="2"/>
      <c r="B15" s="2" t="s">
        <v>31</v>
      </c>
      <c r="C15" s="2" t="s">
        <v>69</v>
      </c>
      <c r="D15" s="2" t="s">
        <v>70</v>
      </c>
      <c r="E15" s="2" t="s">
        <v>28</v>
      </c>
      <c r="F15" s="3">
        <v>11</v>
      </c>
      <c r="G15" s="3">
        <v>2933</v>
      </c>
      <c r="H15" s="3">
        <v>2551</v>
      </c>
      <c r="I15" s="3">
        <v>393</v>
      </c>
      <c r="J15" s="4">
        <f t="shared" si="0"/>
        <v>210.32377499999998</v>
      </c>
      <c r="K15" s="5">
        <v>0.53517499999999996</v>
      </c>
      <c r="L15" s="2" t="s">
        <v>29</v>
      </c>
      <c r="M15" s="2" t="s">
        <v>56</v>
      </c>
      <c r="N15" s="2" t="s">
        <v>31</v>
      </c>
      <c r="O15" s="5">
        <v>0</v>
      </c>
      <c r="P15" s="3">
        <v>1002</v>
      </c>
      <c r="Q15" s="5">
        <v>0</v>
      </c>
      <c r="R15" s="5">
        <v>1.0562999999999999E-2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2"/>
      <c r="AA15" s="2" t="s">
        <v>31</v>
      </c>
    </row>
    <row r="16" spans="1:27" x14ac:dyDescent="0.2">
      <c r="A16" s="2"/>
      <c r="B16" s="2" t="s">
        <v>31</v>
      </c>
      <c r="C16" s="2" t="s">
        <v>73</v>
      </c>
      <c r="D16" s="2" t="s">
        <v>74</v>
      </c>
      <c r="E16" s="2" t="s">
        <v>28</v>
      </c>
      <c r="F16" s="3">
        <v>14</v>
      </c>
      <c r="G16" s="3">
        <v>2886</v>
      </c>
      <c r="H16" s="3">
        <v>2447</v>
      </c>
      <c r="I16" s="3">
        <v>453</v>
      </c>
      <c r="J16" s="4">
        <f t="shared" si="0"/>
        <v>242.43427499999999</v>
      </c>
      <c r="K16" s="5">
        <v>0.53517499999999996</v>
      </c>
      <c r="L16" s="2" t="s">
        <v>29</v>
      </c>
      <c r="M16" s="2" t="s">
        <v>56</v>
      </c>
      <c r="N16" s="2" t="s">
        <v>31</v>
      </c>
      <c r="O16" s="5">
        <v>0</v>
      </c>
      <c r="P16" s="3">
        <v>963</v>
      </c>
      <c r="Q16" s="5">
        <v>0</v>
      </c>
      <c r="R16" s="5">
        <v>1.3939E-2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2"/>
      <c r="AA16" s="2" t="s">
        <v>31</v>
      </c>
    </row>
    <row r="17" spans="1:27" x14ac:dyDescent="0.2">
      <c r="A17" s="2"/>
      <c r="B17" s="2" t="s">
        <v>31</v>
      </c>
      <c r="C17" s="2" t="s">
        <v>71</v>
      </c>
      <c r="D17" s="2" t="s">
        <v>72</v>
      </c>
      <c r="E17" s="2" t="s">
        <v>28</v>
      </c>
      <c r="F17" s="3">
        <v>130</v>
      </c>
      <c r="G17" s="3">
        <v>11381</v>
      </c>
      <c r="H17" s="3">
        <v>11170</v>
      </c>
      <c r="I17" s="3">
        <v>341</v>
      </c>
      <c r="J17" s="4">
        <f t="shared" si="0"/>
        <v>58.762824999999999</v>
      </c>
      <c r="K17" s="5">
        <v>0.17232500000000001</v>
      </c>
      <c r="L17" s="2" t="s">
        <v>29</v>
      </c>
      <c r="M17" s="2" t="s">
        <v>56</v>
      </c>
      <c r="N17" s="2" t="s">
        <v>31</v>
      </c>
      <c r="O17" s="5">
        <v>0</v>
      </c>
      <c r="P17" s="3">
        <v>2621</v>
      </c>
      <c r="Q17" s="5">
        <v>0</v>
      </c>
      <c r="R17" s="5">
        <v>1.6743000000000001E-2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2"/>
      <c r="AA17" s="2" t="s">
        <v>31</v>
      </c>
    </row>
    <row r="18" spans="1:27" x14ac:dyDescent="0.2">
      <c r="A18" s="2"/>
      <c r="B18" s="2" t="s">
        <v>31</v>
      </c>
      <c r="C18" s="2" t="s">
        <v>89</v>
      </c>
      <c r="D18" s="2" t="s">
        <v>90</v>
      </c>
      <c r="E18" s="2" t="s">
        <v>28</v>
      </c>
      <c r="F18" s="3">
        <v>55</v>
      </c>
      <c r="G18" s="3">
        <v>1604</v>
      </c>
      <c r="H18" s="3">
        <v>1228</v>
      </c>
      <c r="I18" s="3">
        <v>431</v>
      </c>
      <c r="J18" s="4">
        <f t="shared" si="0"/>
        <v>94.293749000000005</v>
      </c>
      <c r="K18" s="5">
        <v>0.218779</v>
      </c>
      <c r="L18" s="2" t="s">
        <v>29</v>
      </c>
      <c r="M18" s="2" t="s">
        <v>56</v>
      </c>
      <c r="N18" s="2" t="s">
        <v>31</v>
      </c>
      <c r="O18" s="5">
        <v>0</v>
      </c>
      <c r="P18" s="3">
        <v>548</v>
      </c>
      <c r="Q18" s="5">
        <v>0</v>
      </c>
      <c r="R18" s="5">
        <v>2.8344000000000001E-2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2"/>
      <c r="AA18" s="2" t="s">
        <v>31</v>
      </c>
    </row>
    <row r="19" spans="1:27" x14ac:dyDescent="0.2">
      <c r="A19" s="2"/>
      <c r="B19" s="2" t="s">
        <v>31</v>
      </c>
      <c r="C19" s="2" t="s">
        <v>63</v>
      </c>
      <c r="D19" s="2" t="s">
        <v>64</v>
      </c>
      <c r="E19" s="2" t="s">
        <v>28</v>
      </c>
      <c r="F19" s="3">
        <v>70</v>
      </c>
      <c r="G19" s="3">
        <v>822</v>
      </c>
      <c r="H19" s="3">
        <v>865</v>
      </c>
      <c r="I19" s="3">
        <v>27</v>
      </c>
      <c r="J19" s="4">
        <f t="shared" si="0"/>
        <v>4.1085089999999997</v>
      </c>
      <c r="K19" s="5">
        <v>0.152167</v>
      </c>
      <c r="L19" s="2" t="s">
        <v>29</v>
      </c>
      <c r="M19" s="2" t="s">
        <v>56</v>
      </c>
      <c r="N19" s="2" t="s">
        <v>31</v>
      </c>
      <c r="O19" s="5">
        <v>0</v>
      </c>
      <c r="P19" s="3">
        <v>278</v>
      </c>
      <c r="Q19" s="5">
        <v>0</v>
      </c>
      <c r="R19" s="5">
        <v>3.9773999999999997E-2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2"/>
      <c r="AA19" s="2" t="s">
        <v>31</v>
      </c>
    </row>
    <row r="20" spans="1:27" x14ac:dyDescent="0.2">
      <c r="A20" s="2"/>
      <c r="B20" s="2" t="s">
        <v>31</v>
      </c>
      <c r="C20" s="2" t="s">
        <v>249</v>
      </c>
      <c r="D20" s="2" t="s">
        <v>250</v>
      </c>
      <c r="E20" s="2" t="s">
        <v>28</v>
      </c>
      <c r="F20" s="3">
        <v>6660</v>
      </c>
      <c r="G20" s="3">
        <v>6529</v>
      </c>
      <c r="H20" s="3">
        <v>10699</v>
      </c>
      <c r="I20" s="3">
        <v>2490</v>
      </c>
      <c r="J20" s="4">
        <f t="shared" si="0"/>
        <v>111.38517</v>
      </c>
      <c r="K20" s="5">
        <v>4.4733000000000002E-2</v>
      </c>
      <c r="L20" s="2" t="s">
        <v>29</v>
      </c>
      <c r="M20" s="2" t="s">
        <v>30</v>
      </c>
      <c r="N20" s="2" t="s">
        <v>31</v>
      </c>
      <c r="O20" s="5">
        <v>0</v>
      </c>
      <c r="P20" s="3">
        <v>3764</v>
      </c>
      <c r="Q20" s="5">
        <v>161.495</v>
      </c>
      <c r="R20" s="5">
        <v>4.2964000000000002E-2</v>
      </c>
      <c r="S20" s="5">
        <v>4.2453999999999999E-2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2"/>
      <c r="AA20" s="2" t="s">
        <v>31</v>
      </c>
    </row>
    <row r="21" spans="1:27" x14ac:dyDescent="0.2">
      <c r="A21" s="2"/>
      <c r="B21" s="2" t="s">
        <v>31</v>
      </c>
      <c r="C21" s="2" t="s">
        <v>139</v>
      </c>
      <c r="D21" s="2" t="s">
        <v>140</v>
      </c>
      <c r="E21" s="2" t="s">
        <v>28</v>
      </c>
      <c r="F21" s="3">
        <v>551</v>
      </c>
      <c r="G21" s="3">
        <v>0</v>
      </c>
      <c r="H21" s="3">
        <v>0</v>
      </c>
      <c r="I21" s="3">
        <v>551</v>
      </c>
      <c r="J21" s="4">
        <f t="shared" si="0"/>
        <v>27.272296000000001</v>
      </c>
      <c r="K21" s="5">
        <v>4.9495999999999998E-2</v>
      </c>
      <c r="L21" s="2" t="s">
        <v>29</v>
      </c>
      <c r="M21" s="2" t="s">
        <v>30</v>
      </c>
      <c r="N21" s="2" t="s">
        <v>31</v>
      </c>
      <c r="O21" s="5">
        <v>0</v>
      </c>
      <c r="P21" s="3">
        <v>0</v>
      </c>
      <c r="Q21" s="5">
        <v>0</v>
      </c>
      <c r="R21" s="5">
        <v>4.6787000000000002E-2</v>
      </c>
      <c r="S21" s="5">
        <v>4.4571E-2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2"/>
      <c r="AA21" s="2" t="s">
        <v>31</v>
      </c>
    </row>
    <row r="22" spans="1:27" x14ac:dyDescent="0.2">
      <c r="A22" s="2"/>
      <c r="B22" s="2" t="s">
        <v>31</v>
      </c>
      <c r="C22" s="2" t="s">
        <v>143</v>
      </c>
      <c r="D22" s="2" t="s">
        <v>144</v>
      </c>
      <c r="E22" s="2" t="s">
        <v>28</v>
      </c>
      <c r="F22" s="3">
        <v>578</v>
      </c>
      <c r="G22" s="3">
        <v>0</v>
      </c>
      <c r="H22" s="3">
        <v>0</v>
      </c>
      <c r="I22" s="3">
        <v>578</v>
      </c>
      <c r="J22" s="4">
        <f t="shared" si="0"/>
        <v>28.608688000000001</v>
      </c>
      <c r="K22" s="5">
        <v>4.9495999999999998E-2</v>
      </c>
      <c r="L22" s="2" t="s">
        <v>29</v>
      </c>
      <c r="M22" s="2" t="s">
        <v>30</v>
      </c>
      <c r="N22" s="2" t="s">
        <v>31</v>
      </c>
      <c r="O22" s="5">
        <v>0</v>
      </c>
      <c r="P22" s="3">
        <v>0</v>
      </c>
      <c r="Q22" s="5">
        <v>0</v>
      </c>
      <c r="R22" s="5">
        <v>4.4152999999999998E-2</v>
      </c>
      <c r="S22" s="5">
        <v>4.4571E-2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2"/>
      <c r="AA22" s="2" t="s">
        <v>31</v>
      </c>
    </row>
    <row r="23" spans="1:27" x14ac:dyDescent="0.2">
      <c r="A23" s="2"/>
      <c r="B23" s="2" t="s">
        <v>31</v>
      </c>
      <c r="C23" s="2" t="s">
        <v>187</v>
      </c>
      <c r="D23" s="2" t="s">
        <v>188</v>
      </c>
      <c r="E23" s="2" t="s">
        <v>28</v>
      </c>
      <c r="F23" s="3">
        <v>1125</v>
      </c>
      <c r="G23" s="3">
        <v>0</v>
      </c>
      <c r="H23" s="3">
        <v>0</v>
      </c>
      <c r="I23" s="3">
        <v>1125</v>
      </c>
      <c r="J23" s="4">
        <f t="shared" si="0"/>
        <v>55.683</v>
      </c>
      <c r="K23" s="5">
        <v>4.9495999999999998E-2</v>
      </c>
      <c r="L23" s="2" t="s">
        <v>29</v>
      </c>
      <c r="M23" s="2" t="s">
        <v>30</v>
      </c>
      <c r="N23" s="2" t="s">
        <v>31</v>
      </c>
      <c r="O23" s="5">
        <v>0</v>
      </c>
      <c r="P23" s="3">
        <v>0</v>
      </c>
      <c r="Q23" s="5">
        <v>0</v>
      </c>
      <c r="R23" s="5">
        <v>4.4303000000000002E-2</v>
      </c>
      <c r="S23" s="5">
        <v>4.4571E-2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2"/>
      <c r="AA23" s="2" t="s">
        <v>31</v>
      </c>
    </row>
    <row r="24" spans="1:27" x14ac:dyDescent="0.2">
      <c r="A24" s="2"/>
      <c r="B24" s="2" t="s">
        <v>31</v>
      </c>
      <c r="C24" s="2" t="s">
        <v>207</v>
      </c>
      <c r="D24" s="2" t="s">
        <v>208</v>
      </c>
      <c r="E24" s="2" t="s">
        <v>28</v>
      </c>
      <c r="F24" s="3">
        <v>1472</v>
      </c>
      <c r="G24" s="3">
        <v>0</v>
      </c>
      <c r="H24" s="3">
        <v>0</v>
      </c>
      <c r="I24" s="3">
        <v>1472</v>
      </c>
      <c r="J24" s="4">
        <f t="shared" si="0"/>
        <v>72.858111999999991</v>
      </c>
      <c r="K24" s="5">
        <v>4.9495999999999998E-2</v>
      </c>
      <c r="L24" s="2" t="s">
        <v>29</v>
      </c>
      <c r="M24" s="2" t="s">
        <v>30</v>
      </c>
      <c r="N24" s="2" t="s">
        <v>31</v>
      </c>
      <c r="O24" s="5">
        <v>0</v>
      </c>
      <c r="P24" s="3">
        <v>0</v>
      </c>
      <c r="Q24" s="5">
        <v>0</v>
      </c>
      <c r="R24" s="5">
        <v>4.4275000000000002E-2</v>
      </c>
      <c r="S24" s="5">
        <v>4.4571E-2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2"/>
      <c r="AA24" s="2" t="s">
        <v>31</v>
      </c>
    </row>
    <row r="25" spans="1:27" x14ac:dyDescent="0.2">
      <c r="A25" s="2"/>
      <c r="B25" s="2" t="s">
        <v>31</v>
      </c>
      <c r="C25" s="2" t="s">
        <v>209</v>
      </c>
      <c r="D25" s="2" t="s">
        <v>210</v>
      </c>
      <c r="E25" s="2" t="s">
        <v>28</v>
      </c>
      <c r="F25" s="3">
        <v>1498</v>
      </c>
      <c r="G25" s="3">
        <v>0</v>
      </c>
      <c r="H25" s="3">
        <v>0</v>
      </c>
      <c r="I25" s="3">
        <v>1498</v>
      </c>
      <c r="J25" s="4">
        <f t="shared" si="0"/>
        <v>74.145008000000004</v>
      </c>
      <c r="K25" s="5">
        <v>4.9495999999999998E-2</v>
      </c>
      <c r="L25" s="2" t="s">
        <v>29</v>
      </c>
      <c r="M25" s="2" t="s">
        <v>30</v>
      </c>
      <c r="N25" s="2" t="s">
        <v>31</v>
      </c>
      <c r="O25" s="5">
        <v>0</v>
      </c>
      <c r="P25" s="3">
        <v>0</v>
      </c>
      <c r="Q25" s="5">
        <v>0</v>
      </c>
      <c r="R25" s="5">
        <v>4.4379000000000002E-2</v>
      </c>
      <c r="S25" s="5">
        <v>4.4571E-2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2"/>
      <c r="AA25" s="2" t="s">
        <v>31</v>
      </c>
    </row>
    <row r="26" spans="1:27" x14ac:dyDescent="0.2">
      <c r="A26" s="2"/>
      <c r="B26" s="2" t="s">
        <v>31</v>
      </c>
      <c r="C26" s="2" t="s">
        <v>229</v>
      </c>
      <c r="D26" s="2" t="s">
        <v>230</v>
      </c>
      <c r="E26" s="2" t="s">
        <v>28</v>
      </c>
      <c r="F26" s="3">
        <v>2013</v>
      </c>
      <c r="G26" s="3">
        <v>0</v>
      </c>
      <c r="H26" s="3">
        <v>0</v>
      </c>
      <c r="I26" s="3">
        <v>2013</v>
      </c>
      <c r="J26" s="4">
        <f t="shared" si="0"/>
        <v>99.635447999999997</v>
      </c>
      <c r="K26" s="5">
        <v>4.9495999999999998E-2</v>
      </c>
      <c r="L26" s="2" t="s">
        <v>29</v>
      </c>
      <c r="M26" s="2" t="s">
        <v>30</v>
      </c>
      <c r="N26" s="2" t="s">
        <v>31</v>
      </c>
      <c r="O26" s="5">
        <v>0</v>
      </c>
      <c r="P26" s="3">
        <v>0</v>
      </c>
      <c r="Q26" s="5">
        <v>0</v>
      </c>
      <c r="R26" s="5">
        <v>4.6705000000000003E-2</v>
      </c>
      <c r="S26" s="5">
        <v>4.4571E-2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2"/>
      <c r="AA26" s="2" t="s">
        <v>31</v>
      </c>
    </row>
    <row r="27" spans="1:27" x14ac:dyDescent="0.2">
      <c r="A27" s="2"/>
      <c r="B27" s="2" t="s">
        <v>31</v>
      </c>
      <c r="C27" s="2" t="s">
        <v>247</v>
      </c>
      <c r="D27" s="2" t="s">
        <v>248</v>
      </c>
      <c r="E27" s="2" t="s">
        <v>28</v>
      </c>
      <c r="F27" s="3">
        <v>2297</v>
      </c>
      <c r="G27" s="3">
        <v>0</v>
      </c>
      <c r="H27" s="3">
        <v>0</v>
      </c>
      <c r="I27" s="3">
        <v>2297</v>
      </c>
      <c r="J27" s="4">
        <f t="shared" si="0"/>
        <v>113.692312</v>
      </c>
      <c r="K27" s="5">
        <v>4.9495999999999998E-2</v>
      </c>
      <c r="L27" s="2" t="s">
        <v>29</v>
      </c>
      <c r="M27" s="2" t="s">
        <v>30</v>
      </c>
      <c r="N27" s="2" t="s">
        <v>31</v>
      </c>
      <c r="O27" s="5">
        <v>0</v>
      </c>
      <c r="P27" s="3">
        <v>0</v>
      </c>
      <c r="Q27" s="5">
        <v>0</v>
      </c>
      <c r="R27" s="5">
        <v>4.5440000000000001E-2</v>
      </c>
      <c r="S27" s="5">
        <v>4.4571E-2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2"/>
      <c r="AA27" s="2" t="s">
        <v>31</v>
      </c>
    </row>
    <row r="28" spans="1:27" x14ac:dyDescent="0.2">
      <c r="A28" s="2"/>
      <c r="B28" s="2" t="s">
        <v>31</v>
      </c>
      <c r="C28" s="2" t="s">
        <v>257</v>
      </c>
      <c r="D28" s="2" t="s">
        <v>258</v>
      </c>
      <c r="E28" s="2" t="s">
        <v>28</v>
      </c>
      <c r="F28" s="3">
        <v>2644</v>
      </c>
      <c r="G28" s="3">
        <v>0</v>
      </c>
      <c r="H28" s="3">
        <v>0</v>
      </c>
      <c r="I28" s="3">
        <v>2644</v>
      </c>
      <c r="J28" s="4">
        <f t="shared" si="0"/>
        <v>130.867424</v>
      </c>
      <c r="K28" s="5">
        <v>4.9495999999999998E-2</v>
      </c>
      <c r="L28" s="2" t="s">
        <v>29</v>
      </c>
      <c r="M28" s="2" t="s">
        <v>30</v>
      </c>
      <c r="N28" s="2" t="s">
        <v>31</v>
      </c>
      <c r="O28" s="5">
        <v>0</v>
      </c>
      <c r="P28" s="3">
        <v>0</v>
      </c>
      <c r="Q28" s="5">
        <v>0</v>
      </c>
      <c r="R28" s="5">
        <v>4.4096000000000003E-2</v>
      </c>
      <c r="S28" s="5">
        <v>4.4571E-2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2"/>
      <c r="AA28" s="2" t="s">
        <v>31</v>
      </c>
    </row>
    <row r="29" spans="1:27" x14ac:dyDescent="0.2">
      <c r="A29" s="2"/>
      <c r="B29" s="2" t="s">
        <v>27</v>
      </c>
      <c r="C29" s="2" t="s">
        <v>233</v>
      </c>
      <c r="D29" s="2" t="s">
        <v>234</v>
      </c>
      <c r="E29" s="2" t="s">
        <v>28</v>
      </c>
      <c r="F29" s="3">
        <v>9541</v>
      </c>
      <c r="G29" s="3">
        <v>189862</v>
      </c>
      <c r="H29" s="3">
        <v>197343</v>
      </c>
      <c r="I29" s="3">
        <v>2060</v>
      </c>
      <c r="J29" s="4">
        <f t="shared" si="0"/>
        <v>93.783559999999994</v>
      </c>
      <c r="K29" s="5">
        <v>4.5525999999999997E-2</v>
      </c>
      <c r="L29" s="2" t="s">
        <v>29</v>
      </c>
      <c r="M29" s="2" t="s">
        <v>30</v>
      </c>
      <c r="N29" s="2" t="s">
        <v>31</v>
      </c>
      <c r="O29" s="5">
        <v>0</v>
      </c>
      <c r="P29" s="3">
        <v>51847</v>
      </c>
      <c r="Q29" s="5">
        <v>2369.7194</v>
      </c>
      <c r="R29" s="5">
        <v>4.6008E-2</v>
      </c>
      <c r="S29" s="5">
        <v>4.5525999999999997E-2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2"/>
      <c r="AA29" s="2" t="s">
        <v>31</v>
      </c>
    </row>
    <row r="30" spans="1:27" x14ac:dyDescent="0.2">
      <c r="A30" s="2"/>
      <c r="B30" s="2" t="s">
        <v>31</v>
      </c>
      <c r="C30" s="2" t="s">
        <v>119</v>
      </c>
      <c r="D30" s="2" t="s">
        <v>120</v>
      </c>
      <c r="E30" s="2" t="s">
        <v>28</v>
      </c>
      <c r="F30" s="3">
        <v>133</v>
      </c>
      <c r="G30" s="3">
        <v>727</v>
      </c>
      <c r="H30" s="3">
        <v>430</v>
      </c>
      <c r="I30" s="3">
        <v>430</v>
      </c>
      <c r="J30" s="4">
        <f t="shared" si="0"/>
        <v>24.139340000000001</v>
      </c>
      <c r="K30" s="5">
        <v>5.6138E-2</v>
      </c>
      <c r="L30" s="2" t="s">
        <v>29</v>
      </c>
      <c r="M30" s="2" t="s">
        <v>30</v>
      </c>
      <c r="N30" s="2" t="s">
        <v>31</v>
      </c>
      <c r="O30" s="5">
        <v>0</v>
      </c>
      <c r="P30" s="3">
        <v>0</v>
      </c>
      <c r="Q30" s="5">
        <v>0</v>
      </c>
      <c r="R30" s="5">
        <v>0.113757</v>
      </c>
      <c r="S30" s="5">
        <v>4.9530999999999999E-2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2"/>
      <c r="AA30" s="2" t="s">
        <v>31</v>
      </c>
    </row>
    <row r="31" spans="1:27" x14ac:dyDescent="0.2">
      <c r="A31" s="2"/>
      <c r="B31" s="2" t="s">
        <v>31</v>
      </c>
      <c r="C31" s="2" t="s">
        <v>121</v>
      </c>
      <c r="D31" s="2" t="s">
        <v>122</v>
      </c>
      <c r="E31" s="2" t="s">
        <v>28</v>
      </c>
      <c r="F31" s="3">
        <v>133</v>
      </c>
      <c r="G31" s="3">
        <v>727</v>
      </c>
      <c r="H31" s="3">
        <v>430</v>
      </c>
      <c r="I31" s="3">
        <v>430</v>
      </c>
      <c r="J31" s="4">
        <f t="shared" si="0"/>
        <v>24.139340000000001</v>
      </c>
      <c r="K31" s="5">
        <v>5.6138E-2</v>
      </c>
      <c r="L31" s="2" t="s">
        <v>29</v>
      </c>
      <c r="M31" s="2" t="s">
        <v>30</v>
      </c>
      <c r="N31" s="2" t="s">
        <v>31</v>
      </c>
      <c r="O31" s="5">
        <v>0</v>
      </c>
      <c r="P31" s="3">
        <v>0</v>
      </c>
      <c r="Q31" s="5">
        <v>0</v>
      </c>
      <c r="R31" s="5">
        <v>0.14266599999999999</v>
      </c>
      <c r="S31" s="5">
        <v>4.9530999999999999E-2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2"/>
      <c r="AA31" s="2" t="s">
        <v>31</v>
      </c>
    </row>
    <row r="32" spans="1:27" x14ac:dyDescent="0.2">
      <c r="A32" s="2"/>
      <c r="B32" s="2" t="s">
        <v>31</v>
      </c>
      <c r="C32" s="2" t="s">
        <v>123</v>
      </c>
      <c r="D32" s="2" t="s">
        <v>124</v>
      </c>
      <c r="E32" s="2" t="s">
        <v>28</v>
      </c>
      <c r="F32" s="3">
        <v>133</v>
      </c>
      <c r="G32" s="3">
        <v>727</v>
      </c>
      <c r="H32" s="3">
        <v>430</v>
      </c>
      <c r="I32" s="3">
        <v>430</v>
      </c>
      <c r="J32" s="4">
        <f t="shared" si="0"/>
        <v>24.139340000000001</v>
      </c>
      <c r="K32" s="5">
        <v>5.6138E-2</v>
      </c>
      <c r="L32" s="2" t="s">
        <v>29</v>
      </c>
      <c r="M32" s="2" t="s">
        <v>30</v>
      </c>
      <c r="N32" s="2" t="s">
        <v>31</v>
      </c>
      <c r="O32" s="5">
        <v>0</v>
      </c>
      <c r="P32" s="3">
        <v>0</v>
      </c>
      <c r="Q32" s="5">
        <v>0</v>
      </c>
      <c r="R32" s="5">
        <v>5.5493000000000001E-2</v>
      </c>
      <c r="S32" s="5">
        <v>4.9530999999999999E-2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2"/>
      <c r="AA32" s="2" t="s">
        <v>31</v>
      </c>
    </row>
    <row r="33" spans="1:27" x14ac:dyDescent="0.2">
      <c r="A33" s="2"/>
      <c r="B33" s="2" t="s">
        <v>31</v>
      </c>
      <c r="C33" s="2" t="s">
        <v>125</v>
      </c>
      <c r="D33" s="2" t="s">
        <v>126</v>
      </c>
      <c r="E33" s="2" t="s">
        <v>28</v>
      </c>
      <c r="F33" s="3">
        <v>133</v>
      </c>
      <c r="G33" s="3">
        <v>727</v>
      </c>
      <c r="H33" s="3">
        <v>430</v>
      </c>
      <c r="I33" s="3">
        <v>430</v>
      </c>
      <c r="J33" s="4">
        <f t="shared" si="0"/>
        <v>24.139340000000001</v>
      </c>
      <c r="K33" s="5">
        <v>5.6138E-2</v>
      </c>
      <c r="L33" s="2" t="s">
        <v>29</v>
      </c>
      <c r="M33" s="2" t="s">
        <v>30</v>
      </c>
      <c r="N33" s="2" t="s">
        <v>31</v>
      </c>
      <c r="O33" s="5">
        <v>0</v>
      </c>
      <c r="P33" s="3">
        <v>0</v>
      </c>
      <c r="Q33" s="5">
        <v>0</v>
      </c>
      <c r="R33" s="5">
        <v>5.5493000000000001E-2</v>
      </c>
      <c r="S33" s="5">
        <v>4.9530999999999999E-2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2"/>
      <c r="AA33" s="2" t="s">
        <v>31</v>
      </c>
    </row>
    <row r="34" spans="1:27" x14ac:dyDescent="0.2">
      <c r="A34" s="2"/>
      <c r="B34" s="2" t="s">
        <v>31</v>
      </c>
      <c r="C34" s="2" t="s">
        <v>127</v>
      </c>
      <c r="D34" s="2" t="s">
        <v>128</v>
      </c>
      <c r="E34" s="2" t="s">
        <v>28</v>
      </c>
      <c r="F34" s="3">
        <v>133</v>
      </c>
      <c r="G34" s="3">
        <v>727</v>
      </c>
      <c r="H34" s="3">
        <v>430</v>
      </c>
      <c r="I34" s="3">
        <v>430</v>
      </c>
      <c r="J34" s="4">
        <f t="shared" si="0"/>
        <v>24.139340000000001</v>
      </c>
      <c r="K34" s="5">
        <v>5.6138E-2</v>
      </c>
      <c r="L34" s="2" t="s">
        <v>29</v>
      </c>
      <c r="M34" s="2" t="s">
        <v>30</v>
      </c>
      <c r="N34" s="2" t="s">
        <v>31</v>
      </c>
      <c r="O34" s="5">
        <v>0</v>
      </c>
      <c r="P34" s="3">
        <v>0</v>
      </c>
      <c r="Q34" s="5">
        <v>0</v>
      </c>
      <c r="R34" s="5">
        <v>5.5493000000000001E-2</v>
      </c>
      <c r="S34" s="5">
        <v>4.9530999999999999E-2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2"/>
      <c r="AA34" s="2" t="s">
        <v>31</v>
      </c>
    </row>
    <row r="35" spans="1:27" x14ac:dyDescent="0.2">
      <c r="A35" s="2"/>
      <c r="B35" s="2" t="s">
        <v>31</v>
      </c>
      <c r="C35" s="2" t="s">
        <v>245</v>
      </c>
      <c r="D35" s="2" t="s">
        <v>246</v>
      </c>
      <c r="E35" s="2" t="s">
        <v>28</v>
      </c>
      <c r="F35" s="3">
        <v>1663</v>
      </c>
      <c r="G35" s="3">
        <v>727</v>
      </c>
      <c r="H35" s="3">
        <v>430</v>
      </c>
      <c r="I35" s="3">
        <v>1960</v>
      </c>
      <c r="J35" s="4">
        <f t="shared" si="0"/>
        <v>121.71600000000001</v>
      </c>
      <c r="K35" s="5">
        <v>6.2100000000000002E-2</v>
      </c>
      <c r="L35" s="2" t="s">
        <v>29</v>
      </c>
      <c r="M35" s="2" t="s">
        <v>30</v>
      </c>
      <c r="N35" s="2" t="s">
        <v>31</v>
      </c>
      <c r="O35" s="5">
        <v>0</v>
      </c>
      <c r="P35" s="3">
        <v>0</v>
      </c>
      <c r="Q35" s="5">
        <v>0</v>
      </c>
      <c r="R35" s="5">
        <v>5.7467999999999998E-2</v>
      </c>
      <c r="S35" s="5">
        <v>5.1028999999999998E-2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2"/>
      <c r="AA35" s="2" t="s">
        <v>31</v>
      </c>
    </row>
    <row r="36" spans="1:27" x14ac:dyDescent="0.2">
      <c r="A36" s="2"/>
      <c r="B36" s="2" t="s">
        <v>31</v>
      </c>
      <c r="C36" s="2" t="s">
        <v>97</v>
      </c>
      <c r="D36" s="2" t="s">
        <v>98</v>
      </c>
      <c r="E36" s="2" t="s">
        <v>28</v>
      </c>
      <c r="F36" s="3">
        <v>302</v>
      </c>
      <c r="G36" s="3">
        <v>0</v>
      </c>
      <c r="H36" s="3">
        <v>0</v>
      </c>
      <c r="I36" s="3">
        <v>302</v>
      </c>
      <c r="J36" s="4">
        <f t="shared" si="0"/>
        <v>18.754200000000001</v>
      </c>
      <c r="K36" s="5">
        <v>6.2100000000000002E-2</v>
      </c>
      <c r="L36" s="2" t="s">
        <v>29</v>
      </c>
      <c r="M36" s="2" t="s">
        <v>30</v>
      </c>
      <c r="N36" s="2" t="s">
        <v>31</v>
      </c>
      <c r="O36" s="5">
        <v>0</v>
      </c>
      <c r="P36" s="3">
        <v>0</v>
      </c>
      <c r="Q36" s="5">
        <v>0</v>
      </c>
      <c r="R36" s="5">
        <v>5.8416000000000003E-2</v>
      </c>
      <c r="S36" s="5">
        <v>5.4448999999999997E-2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2"/>
      <c r="AA36" s="2" t="s">
        <v>31</v>
      </c>
    </row>
    <row r="37" spans="1:27" x14ac:dyDescent="0.2">
      <c r="A37" s="2"/>
      <c r="B37" s="2" t="s">
        <v>31</v>
      </c>
      <c r="C37" s="2" t="s">
        <v>159</v>
      </c>
      <c r="D37" s="2" t="s">
        <v>160</v>
      </c>
      <c r="E37" s="2" t="s">
        <v>28</v>
      </c>
      <c r="F37" s="3">
        <v>1234</v>
      </c>
      <c r="G37" s="3">
        <v>3776</v>
      </c>
      <c r="H37" s="3">
        <v>4438</v>
      </c>
      <c r="I37" s="3">
        <v>572</v>
      </c>
      <c r="J37" s="4">
        <f t="shared" si="0"/>
        <v>82.32338399999999</v>
      </c>
      <c r="K37" s="5">
        <v>0.14392199999999999</v>
      </c>
      <c r="L37" s="2" t="s">
        <v>29</v>
      </c>
      <c r="M37" s="2" t="s">
        <v>56</v>
      </c>
      <c r="N37" s="2" t="s">
        <v>31</v>
      </c>
      <c r="O37" s="5">
        <v>0</v>
      </c>
      <c r="P37" s="3">
        <v>1884</v>
      </c>
      <c r="Q37" s="5">
        <v>0</v>
      </c>
      <c r="R37" s="5">
        <v>5.5273999999999997E-2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2"/>
      <c r="AA37" s="2" t="s">
        <v>31</v>
      </c>
    </row>
    <row r="38" spans="1:27" x14ac:dyDescent="0.2">
      <c r="A38" s="2"/>
      <c r="B38" s="2" t="s">
        <v>31</v>
      </c>
      <c r="C38" s="2" t="s">
        <v>503</v>
      </c>
      <c r="D38" s="2" t="s">
        <v>504</v>
      </c>
      <c r="E38" s="2" t="s">
        <v>28</v>
      </c>
      <c r="F38" s="3">
        <v>91200</v>
      </c>
      <c r="G38" s="3">
        <v>183049</v>
      </c>
      <c r="H38" s="3">
        <v>219836</v>
      </c>
      <c r="I38" s="3">
        <v>54413</v>
      </c>
      <c r="J38" s="4">
        <f t="shared" si="0"/>
        <v>3389.6034220000001</v>
      </c>
      <c r="K38" s="5">
        <v>6.2294000000000002E-2</v>
      </c>
      <c r="L38" s="2" t="s">
        <v>29</v>
      </c>
      <c r="M38" s="2" t="s">
        <v>30</v>
      </c>
      <c r="N38" s="2" t="s">
        <v>31</v>
      </c>
      <c r="O38" s="5">
        <v>0</v>
      </c>
      <c r="P38" s="3">
        <v>61279</v>
      </c>
      <c r="Q38" s="5">
        <v>3883.3762999999999</v>
      </c>
      <c r="R38" s="5">
        <v>6.2773999999999996E-2</v>
      </c>
      <c r="S38" s="5">
        <v>5.5716000000000002E-2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2"/>
      <c r="AA38" s="2" t="s">
        <v>31</v>
      </c>
    </row>
    <row r="39" spans="1:27" x14ac:dyDescent="0.2">
      <c r="A39" s="2"/>
      <c r="B39" s="2" t="s">
        <v>31</v>
      </c>
      <c r="C39" s="2" t="s">
        <v>455</v>
      </c>
      <c r="D39" s="2" t="s">
        <v>456</v>
      </c>
      <c r="E39" s="2" t="s">
        <v>28</v>
      </c>
      <c r="F39" s="3">
        <v>106934</v>
      </c>
      <c r="G39" s="3">
        <v>296277</v>
      </c>
      <c r="H39" s="3">
        <v>390926</v>
      </c>
      <c r="I39" s="3">
        <v>12285</v>
      </c>
      <c r="J39" s="4">
        <f t="shared" si="0"/>
        <v>783.89356500000008</v>
      </c>
      <c r="K39" s="5">
        <v>6.3809000000000005E-2</v>
      </c>
      <c r="L39" s="2" t="s">
        <v>29</v>
      </c>
      <c r="M39" s="2" t="s">
        <v>30</v>
      </c>
      <c r="N39" s="2" t="s">
        <v>31</v>
      </c>
      <c r="O39" s="5">
        <v>0</v>
      </c>
      <c r="P39" s="3">
        <v>97971</v>
      </c>
      <c r="Q39" s="5">
        <v>6492.7552999999998</v>
      </c>
      <c r="R39" s="5">
        <v>6.5216999999999997E-2</v>
      </c>
      <c r="S39" s="5">
        <v>5.9270000000000003E-2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2"/>
      <c r="AA39" s="2" t="s">
        <v>31</v>
      </c>
    </row>
    <row r="40" spans="1:27" x14ac:dyDescent="0.2">
      <c r="A40" s="2"/>
      <c r="B40" s="2" t="s">
        <v>31</v>
      </c>
      <c r="C40" s="2" t="s">
        <v>223</v>
      </c>
      <c r="D40" s="2" t="s">
        <v>224</v>
      </c>
      <c r="E40" s="2" t="s">
        <v>28</v>
      </c>
      <c r="F40" s="3">
        <v>788</v>
      </c>
      <c r="G40" s="3">
        <v>8293</v>
      </c>
      <c r="H40" s="3">
        <v>7747</v>
      </c>
      <c r="I40" s="3">
        <v>1334</v>
      </c>
      <c r="J40" s="4">
        <f t="shared" si="0"/>
        <v>254.109658</v>
      </c>
      <c r="K40" s="5">
        <v>0.19048699999999999</v>
      </c>
      <c r="L40" s="2" t="s">
        <v>29</v>
      </c>
      <c r="M40" s="2" t="s">
        <v>56</v>
      </c>
      <c r="N40" s="2" t="s">
        <v>31</v>
      </c>
      <c r="O40" s="5">
        <v>0</v>
      </c>
      <c r="P40" s="3">
        <v>2909</v>
      </c>
      <c r="Q40" s="5">
        <v>0</v>
      </c>
      <c r="R40" s="5">
        <v>6.0034999999999998E-2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2"/>
      <c r="AA40" s="2" t="s">
        <v>31</v>
      </c>
    </row>
    <row r="41" spans="1:27" x14ac:dyDescent="0.2">
      <c r="A41" s="2"/>
      <c r="B41" s="2" t="s">
        <v>31</v>
      </c>
      <c r="C41" s="2" t="s">
        <v>510</v>
      </c>
      <c r="D41" s="2" t="s">
        <v>511</v>
      </c>
      <c r="E41" s="2" t="s">
        <v>28</v>
      </c>
      <c r="F41" s="3">
        <v>109472</v>
      </c>
      <c r="G41" s="3">
        <v>292177</v>
      </c>
      <c r="H41" s="3">
        <v>306977</v>
      </c>
      <c r="I41" s="3">
        <v>94672</v>
      </c>
      <c r="J41" s="4">
        <f t="shared" si="0"/>
        <v>5976.4540160000006</v>
      </c>
      <c r="K41" s="5">
        <v>6.3128000000000004E-2</v>
      </c>
      <c r="L41" s="2" t="s">
        <v>29</v>
      </c>
      <c r="M41" s="2" t="s">
        <v>30</v>
      </c>
      <c r="N41" s="2" t="s">
        <v>31</v>
      </c>
      <c r="O41" s="5">
        <v>0</v>
      </c>
      <c r="P41" s="3">
        <v>49883</v>
      </c>
      <c r="Q41" s="5">
        <v>3948.5608999999999</v>
      </c>
      <c r="R41" s="5">
        <v>6.9892999999999997E-2</v>
      </c>
      <c r="S41" s="5">
        <v>6.1816999999999997E-2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2"/>
      <c r="AA41" s="2" t="s">
        <v>31</v>
      </c>
    </row>
    <row r="42" spans="1:27" x14ac:dyDescent="0.2">
      <c r="A42" s="2"/>
      <c r="B42" s="2" t="s">
        <v>31</v>
      </c>
      <c r="C42" s="2" t="s">
        <v>239</v>
      </c>
      <c r="D42" s="2" t="s">
        <v>240</v>
      </c>
      <c r="E42" s="2" t="s">
        <v>28</v>
      </c>
      <c r="F42" s="3">
        <v>1500</v>
      </c>
      <c r="G42" s="3">
        <v>0</v>
      </c>
      <c r="H42" s="3">
        <v>0</v>
      </c>
      <c r="I42" s="3">
        <v>1500</v>
      </c>
      <c r="J42" s="4">
        <f t="shared" si="0"/>
        <v>103.84349999999999</v>
      </c>
      <c r="K42" s="5">
        <v>6.9228999999999999E-2</v>
      </c>
      <c r="L42" s="2" t="s">
        <v>29</v>
      </c>
      <c r="M42" s="2" t="s">
        <v>30</v>
      </c>
      <c r="N42" s="2" t="s">
        <v>31</v>
      </c>
      <c r="O42" s="5">
        <v>0</v>
      </c>
      <c r="P42" s="3">
        <v>0</v>
      </c>
      <c r="Q42" s="5">
        <v>0</v>
      </c>
      <c r="R42" s="5">
        <v>7.1253999999999998E-2</v>
      </c>
      <c r="S42" s="5">
        <v>6.4373E-2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2"/>
      <c r="AA42" s="2" t="s">
        <v>31</v>
      </c>
    </row>
    <row r="43" spans="1:27" x14ac:dyDescent="0.2">
      <c r="A43" s="2"/>
      <c r="B43" s="2" t="s">
        <v>31</v>
      </c>
      <c r="C43" s="2" t="s">
        <v>283</v>
      </c>
      <c r="D43" s="2" t="s">
        <v>284</v>
      </c>
      <c r="E43" s="2" t="s">
        <v>28</v>
      </c>
      <c r="F43" s="3">
        <v>2355</v>
      </c>
      <c r="G43" s="3">
        <v>0</v>
      </c>
      <c r="H43" s="3">
        <v>0</v>
      </c>
      <c r="I43" s="3">
        <v>2355</v>
      </c>
      <c r="J43" s="4">
        <f t="shared" si="0"/>
        <v>166.26064499999998</v>
      </c>
      <c r="K43" s="5">
        <v>7.0598999999999995E-2</v>
      </c>
      <c r="L43" s="2" t="s">
        <v>29</v>
      </c>
      <c r="M43" s="2" t="s">
        <v>30</v>
      </c>
      <c r="N43" s="2" t="s">
        <v>31</v>
      </c>
      <c r="O43" s="5">
        <v>0</v>
      </c>
      <c r="P43" s="3">
        <v>0</v>
      </c>
      <c r="Q43" s="5">
        <v>0</v>
      </c>
      <c r="R43" s="5">
        <v>6.7427000000000001E-2</v>
      </c>
      <c r="S43" s="5">
        <v>6.4376000000000003E-2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2"/>
      <c r="AA43" s="2" t="s">
        <v>31</v>
      </c>
    </row>
    <row r="44" spans="1:27" x14ac:dyDescent="0.2">
      <c r="A44" s="2"/>
      <c r="B44" s="2" t="s">
        <v>31</v>
      </c>
      <c r="C44" s="2" t="s">
        <v>483</v>
      </c>
      <c r="D44" s="2" t="s">
        <v>484</v>
      </c>
      <c r="E44" s="2" t="s">
        <v>28</v>
      </c>
      <c r="F44" s="3">
        <v>18424</v>
      </c>
      <c r="G44" s="3">
        <v>0</v>
      </c>
      <c r="H44" s="3">
        <v>0</v>
      </c>
      <c r="I44" s="3">
        <v>18424</v>
      </c>
      <c r="J44" s="4">
        <f t="shared" si="0"/>
        <v>1300.715976</v>
      </c>
      <c r="K44" s="5">
        <v>7.0598999999999995E-2</v>
      </c>
      <c r="L44" s="2" t="s">
        <v>29</v>
      </c>
      <c r="M44" s="2" t="s">
        <v>30</v>
      </c>
      <c r="N44" s="2" t="s">
        <v>31</v>
      </c>
      <c r="O44" s="5">
        <v>0</v>
      </c>
      <c r="P44" s="3">
        <v>0</v>
      </c>
      <c r="Q44" s="5">
        <v>0</v>
      </c>
      <c r="R44" s="5">
        <v>6.6403000000000004E-2</v>
      </c>
      <c r="S44" s="5">
        <v>6.4376000000000003E-2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2"/>
      <c r="AA44" s="2" t="s">
        <v>31</v>
      </c>
    </row>
    <row r="45" spans="1:27" x14ac:dyDescent="0.2">
      <c r="A45" s="2"/>
      <c r="B45" s="2" t="s">
        <v>31</v>
      </c>
      <c r="C45" s="2" t="s">
        <v>135</v>
      </c>
      <c r="D45" s="2" t="s">
        <v>136</v>
      </c>
      <c r="E45" s="2" t="s">
        <v>28</v>
      </c>
      <c r="F45" s="3">
        <v>367</v>
      </c>
      <c r="G45" s="3">
        <v>0</v>
      </c>
      <c r="H45" s="3">
        <v>0</v>
      </c>
      <c r="I45" s="3">
        <v>367</v>
      </c>
      <c r="J45" s="4">
        <f t="shared" si="0"/>
        <v>26.159392999999998</v>
      </c>
      <c r="K45" s="5">
        <v>7.1278999999999995E-2</v>
      </c>
      <c r="L45" s="2" t="s">
        <v>29</v>
      </c>
      <c r="M45" s="2" t="s">
        <v>30</v>
      </c>
      <c r="N45" s="2" t="s">
        <v>31</v>
      </c>
      <c r="O45" s="5">
        <v>0</v>
      </c>
      <c r="P45" s="3">
        <v>0</v>
      </c>
      <c r="Q45" s="5">
        <v>0</v>
      </c>
      <c r="R45" s="5">
        <v>6.6533999999999996E-2</v>
      </c>
      <c r="S45" s="5">
        <v>6.4654000000000003E-2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2"/>
      <c r="AA45" s="2" t="s">
        <v>31</v>
      </c>
    </row>
    <row r="46" spans="1:27" x14ac:dyDescent="0.2">
      <c r="A46" s="2"/>
      <c r="B46" s="2" t="s">
        <v>31</v>
      </c>
      <c r="C46" s="2" t="s">
        <v>149</v>
      </c>
      <c r="D46" s="2" t="s">
        <v>150</v>
      </c>
      <c r="E46" s="2" t="s">
        <v>28</v>
      </c>
      <c r="F46" s="3">
        <v>413</v>
      </c>
      <c r="G46" s="3">
        <v>0</v>
      </c>
      <c r="H46" s="3">
        <v>0</v>
      </c>
      <c r="I46" s="3">
        <v>413</v>
      </c>
      <c r="J46" s="4">
        <f t="shared" si="0"/>
        <v>29.438226999999998</v>
      </c>
      <c r="K46" s="5">
        <v>7.1278999999999995E-2</v>
      </c>
      <c r="L46" s="2" t="s">
        <v>29</v>
      </c>
      <c r="M46" s="2" t="s">
        <v>30</v>
      </c>
      <c r="N46" s="2" t="s">
        <v>31</v>
      </c>
      <c r="O46" s="5">
        <v>0</v>
      </c>
      <c r="P46" s="3">
        <v>0</v>
      </c>
      <c r="Q46" s="5">
        <v>0</v>
      </c>
      <c r="R46" s="5">
        <v>6.6725999999999994E-2</v>
      </c>
      <c r="S46" s="5">
        <v>6.4654000000000003E-2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2"/>
      <c r="AA46" s="2" t="s">
        <v>31</v>
      </c>
    </row>
    <row r="47" spans="1:27" x14ac:dyDescent="0.2">
      <c r="A47" s="2"/>
      <c r="B47" s="2" t="s">
        <v>31</v>
      </c>
      <c r="C47" s="2" t="s">
        <v>161</v>
      </c>
      <c r="D47" s="2" t="s">
        <v>162</v>
      </c>
      <c r="E47" s="2" t="s">
        <v>28</v>
      </c>
      <c r="F47" s="3">
        <v>516</v>
      </c>
      <c r="G47" s="3">
        <v>0</v>
      </c>
      <c r="H47" s="3">
        <v>0</v>
      </c>
      <c r="I47" s="3">
        <v>516</v>
      </c>
      <c r="J47" s="4">
        <f t="shared" si="0"/>
        <v>36.779964</v>
      </c>
      <c r="K47" s="5">
        <v>7.1278999999999995E-2</v>
      </c>
      <c r="L47" s="2" t="s">
        <v>29</v>
      </c>
      <c r="M47" s="2" t="s">
        <v>30</v>
      </c>
      <c r="N47" s="2" t="s">
        <v>31</v>
      </c>
      <c r="O47" s="5">
        <v>0</v>
      </c>
      <c r="P47" s="3">
        <v>0</v>
      </c>
      <c r="Q47" s="5">
        <v>0</v>
      </c>
      <c r="R47" s="5">
        <v>6.6332000000000002E-2</v>
      </c>
      <c r="S47" s="5">
        <v>6.4654000000000003E-2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2"/>
      <c r="AA47" s="2" t="s">
        <v>31</v>
      </c>
    </row>
    <row r="48" spans="1:27" x14ac:dyDescent="0.2">
      <c r="A48" s="2"/>
      <c r="B48" s="2" t="s">
        <v>31</v>
      </c>
      <c r="C48" s="2" t="s">
        <v>193</v>
      </c>
      <c r="D48" s="2" t="s">
        <v>194</v>
      </c>
      <c r="E48" s="2" t="s">
        <v>28</v>
      </c>
      <c r="F48" s="3">
        <v>821</v>
      </c>
      <c r="G48" s="3">
        <v>0</v>
      </c>
      <c r="H48" s="3">
        <v>0</v>
      </c>
      <c r="I48" s="3">
        <v>821</v>
      </c>
      <c r="J48" s="4">
        <f t="shared" si="0"/>
        <v>58.520058999999996</v>
      </c>
      <c r="K48" s="5">
        <v>7.1278999999999995E-2</v>
      </c>
      <c r="L48" s="2" t="s">
        <v>29</v>
      </c>
      <c r="M48" s="2" t="s">
        <v>30</v>
      </c>
      <c r="N48" s="2" t="s">
        <v>31</v>
      </c>
      <c r="O48" s="5">
        <v>0</v>
      </c>
      <c r="P48" s="3">
        <v>0</v>
      </c>
      <c r="Q48" s="5">
        <v>0</v>
      </c>
      <c r="R48" s="5">
        <v>6.6201999999999997E-2</v>
      </c>
      <c r="S48" s="5">
        <v>6.4654000000000003E-2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2"/>
      <c r="AA48" s="2" t="s">
        <v>31</v>
      </c>
    </row>
    <row r="49" spans="1:27" x14ac:dyDescent="0.2">
      <c r="A49" s="2"/>
      <c r="B49" s="2" t="s">
        <v>31</v>
      </c>
      <c r="C49" s="2" t="s">
        <v>381</v>
      </c>
      <c r="D49" s="2" t="s">
        <v>382</v>
      </c>
      <c r="E49" s="2" t="s">
        <v>28</v>
      </c>
      <c r="F49" s="3">
        <v>5068</v>
      </c>
      <c r="G49" s="3">
        <v>0</v>
      </c>
      <c r="H49" s="3">
        <v>0</v>
      </c>
      <c r="I49" s="3">
        <v>5068</v>
      </c>
      <c r="J49" s="4">
        <f t="shared" si="0"/>
        <v>361.24197199999998</v>
      </c>
      <c r="K49" s="5">
        <v>7.1278999999999995E-2</v>
      </c>
      <c r="L49" s="2" t="s">
        <v>29</v>
      </c>
      <c r="M49" s="2" t="s">
        <v>30</v>
      </c>
      <c r="N49" s="2" t="s">
        <v>31</v>
      </c>
      <c r="O49" s="5">
        <v>0</v>
      </c>
      <c r="P49" s="3">
        <v>0</v>
      </c>
      <c r="Q49" s="5">
        <v>0</v>
      </c>
      <c r="R49" s="5">
        <v>6.5791000000000002E-2</v>
      </c>
      <c r="S49" s="5">
        <v>6.4654000000000003E-2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2"/>
      <c r="AA49" s="2" t="s">
        <v>31</v>
      </c>
    </row>
    <row r="50" spans="1:27" x14ac:dyDescent="0.2">
      <c r="A50" s="2"/>
      <c r="B50" s="2" t="s">
        <v>31</v>
      </c>
      <c r="C50" s="2" t="s">
        <v>409</v>
      </c>
      <c r="D50" s="2" t="s">
        <v>410</v>
      </c>
      <c r="E50" s="2" t="s">
        <v>28</v>
      </c>
      <c r="F50" s="3">
        <v>6759</v>
      </c>
      <c r="G50" s="3">
        <v>0</v>
      </c>
      <c r="H50" s="3">
        <v>0</v>
      </c>
      <c r="I50" s="3">
        <v>6759</v>
      </c>
      <c r="J50" s="4">
        <f t="shared" si="0"/>
        <v>481.77476099999996</v>
      </c>
      <c r="K50" s="5">
        <v>7.1278999999999995E-2</v>
      </c>
      <c r="L50" s="2" t="s">
        <v>29</v>
      </c>
      <c r="M50" s="2" t="s">
        <v>30</v>
      </c>
      <c r="N50" s="2" t="s">
        <v>31</v>
      </c>
      <c r="O50" s="5">
        <v>0</v>
      </c>
      <c r="P50" s="3">
        <v>0</v>
      </c>
      <c r="Q50" s="5">
        <v>0</v>
      </c>
      <c r="R50" s="5">
        <v>6.3854999999999995E-2</v>
      </c>
      <c r="S50" s="5">
        <v>6.4654000000000003E-2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2"/>
      <c r="AA50" s="2" t="s">
        <v>31</v>
      </c>
    </row>
    <row r="51" spans="1:27" x14ac:dyDescent="0.2">
      <c r="A51" s="2"/>
      <c r="B51" s="2" t="s">
        <v>31</v>
      </c>
      <c r="C51" s="2" t="s">
        <v>493</v>
      </c>
      <c r="D51" s="2" t="s">
        <v>494</v>
      </c>
      <c r="E51" s="2" t="s">
        <v>28</v>
      </c>
      <c r="F51" s="3">
        <v>26854</v>
      </c>
      <c r="G51" s="3">
        <v>0</v>
      </c>
      <c r="H51" s="3">
        <v>0</v>
      </c>
      <c r="I51" s="3">
        <v>26854</v>
      </c>
      <c r="J51" s="4">
        <f t="shared" si="0"/>
        <v>1842.2112539999998</v>
      </c>
      <c r="K51" s="5">
        <v>6.8600999999999995E-2</v>
      </c>
      <c r="L51" s="2" t="s">
        <v>29</v>
      </c>
      <c r="M51" s="2" t="s">
        <v>30</v>
      </c>
      <c r="N51" s="2" t="s">
        <v>31</v>
      </c>
      <c r="O51" s="5">
        <v>0</v>
      </c>
      <c r="P51" s="3">
        <v>0</v>
      </c>
      <c r="Q51" s="5">
        <v>0</v>
      </c>
      <c r="R51" s="5">
        <v>6.6447000000000006E-2</v>
      </c>
      <c r="S51" s="5">
        <v>6.6904000000000005E-2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2"/>
      <c r="AA51" s="2" t="s">
        <v>31</v>
      </c>
    </row>
    <row r="52" spans="1:27" x14ac:dyDescent="0.2">
      <c r="A52" s="2"/>
      <c r="B52" s="2" t="s">
        <v>31</v>
      </c>
      <c r="C52" s="2" t="s">
        <v>217</v>
      </c>
      <c r="D52" s="2" t="s">
        <v>218</v>
      </c>
      <c r="E52" s="2" t="s">
        <v>28</v>
      </c>
      <c r="F52" s="3">
        <v>1057</v>
      </c>
      <c r="G52" s="3">
        <v>0</v>
      </c>
      <c r="H52" s="3">
        <v>0</v>
      </c>
      <c r="I52" s="3">
        <v>1057</v>
      </c>
      <c r="J52" s="4">
        <f t="shared" si="0"/>
        <v>80.955629999999999</v>
      </c>
      <c r="K52" s="5">
        <v>7.6590000000000005E-2</v>
      </c>
      <c r="L52" s="2" t="s">
        <v>29</v>
      </c>
      <c r="M52" s="2" t="s">
        <v>30</v>
      </c>
      <c r="N52" s="2" t="s">
        <v>31</v>
      </c>
      <c r="O52" s="5">
        <v>0</v>
      </c>
      <c r="P52" s="3">
        <v>0</v>
      </c>
      <c r="Q52" s="5">
        <v>0</v>
      </c>
      <c r="R52" s="5">
        <v>6.6217999999999999E-2</v>
      </c>
      <c r="S52" s="5">
        <v>6.8014000000000005E-2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2"/>
      <c r="AA52" s="2" t="s">
        <v>31</v>
      </c>
    </row>
    <row r="53" spans="1:27" x14ac:dyDescent="0.2">
      <c r="A53" s="2"/>
      <c r="B53" s="2" t="s">
        <v>31</v>
      </c>
      <c r="C53" s="2" t="s">
        <v>341</v>
      </c>
      <c r="D53" s="2" t="s">
        <v>342</v>
      </c>
      <c r="E53" s="2" t="s">
        <v>28</v>
      </c>
      <c r="F53" s="3">
        <v>3754</v>
      </c>
      <c r="G53" s="3">
        <v>0</v>
      </c>
      <c r="H53" s="3">
        <v>0</v>
      </c>
      <c r="I53" s="3">
        <v>3754</v>
      </c>
      <c r="J53" s="4">
        <f t="shared" si="0"/>
        <v>287.22604799999999</v>
      </c>
      <c r="K53" s="5">
        <v>7.6511999999999997E-2</v>
      </c>
      <c r="L53" s="2" t="s">
        <v>29</v>
      </c>
      <c r="M53" s="2" t="s">
        <v>30</v>
      </c>
      <c r="N53" s="2" t="s">
        <v>31</v>
      </c>
      <c r="O53" s="5">
        <v>0</v>
      </c>
      <c r="P53" s="3">
        <v>0</v>
      </c>
      <c r="Q53" s="5">
        <v>0</v>
      </c>
      <c r="R53" s="5">
        <v>7.0854E-2</v>
      </c>
      <c r="S53" s="5">
        <v>6.9413000000000002E-2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2"/>
      <c r="AA53" s="2" t="s">
        <v>31</v>
      </c>
    </row>
    <row r="54" spans="1:27" x14ac:dyDescent="0.2">
      <c r="A54" s="2"/>
      <c r="B54" s="2" t="s">
        <v>31</v>
      </c>
      <c r="C54" s="2" t="s">
        <v>171</v>
      </c>
      <c r="D54" s="2" t="s">
        <v>172</v>
      </c>
      <c r="E54" s="2" t="s">
        <v>28</v>
      </c>
      <c r="F54" s="3">
        <v>568</v>
      </c>
      <c r="G54" s="3">
        <v>0</v>
      </c>
      <c r="H54" s="3">
        <v>0</v>
      </c>
      <c r="I54" s="3">
        <v>568</v>
      </c>
      <c r="J54" s="4">
        <f t="shared" si="0"/>
        <v>42.711896000000003</v>
      </c>
      <c r="K54" s="5">
        <v>7.5197E-2</v>
      </c>
      <c r="L54" s="2" t="s">
        <v>52</v>
      </c>
      <c r="M54" s="2" t="s">
        <v>30</v>
      </c>
      <c r="N54" s="2" t="s">
        <v>31</v>
      </c>
      <c r="O54" s="5">
        <v>0</v>
      </c>
      <c r="P54" s="3">
        <v>0</v>
      </c>
      <c r="Q54" s="5">
        <v>0</v>
      </c>
      <c r="R54" s="5">
        <v>0</v>
      </c>
      <c r="S54" s="5">
        <v>7.5197E-2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2"/>
      <c r="AA54" s="2" t="s">
        <v>31</v>
      </c>
    </row>
    <row r="55" spans="1:27" x14ac:dyDescent="0.2">
      <c r="A55" s="2"/>
      <c r="B55" s="2" t="s">
        <v>31</v>
      </c>
      <c r="C55" s="2" t="s">
        <v>273</v>
      </c>
      <c r="D55" s="2" t="s">
        <v>274</v>
      </c>
      <c r="E55" s="2" t="s">
        <v>28</v>
      </c>
      <c r="F55" s="3">
        <v>1790</v>
      </c>
      <c r="G55" s="3">
        <v>0</v>
      </c>
      <c r="H55" s="3">
        <v>0</v>
      </c>
      <c r="I55" s="3">
        <v>1790</v>
      </c>
      <c r="J55" s="4">
        <f t="shared" si="0"/>
        <v>159.24914000000001</v>
      </c>
      <c r="K55" s="5">
        <v>8.8966000000000003E-2</v>
      </c>
      <c r="L55" s="2" t="s">
        <v>29</v>
      </c>
      <c r="M55" s="2" t="s">
        <v>30</v>
      </c>
      <c r="N55" s="2" t="s">
        <v>31</v>
      </c>
      <c r="O55" s="5">
        <v>0</v>
      </c>
      <c r="P55" s="3">
        <v>0</v>
      </c>
      <c r="Q55" s="5">
        <v>0</v>
      </c>
      <c r="R55" s="5">
        <v>8.4403000000000006E-2</v>
      </c>
      <c r="S55" s="5">
        <v>7.7002000000000001E-2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2"/>
      <c r="AA55" s="2" t="s">
        <v>31</v>
      </c>
    </row>
    <row r="56" spans="1:27" x14ac:dyDescent="0.2">
      <c r="A56" s="2"/>
      <c r="B56" s="2" t="s">
        <v>31</v>
      </c>
      <c r="C56" s="2" t="s">
        <v>425</v>
      </c>
      <c r="D56" s="2" t="s">
        <v>426</v>
      </c>
      <c r="E56" s="2" t="s">
        <v>28</v>
      </c>
      <c r="F56" s="3">
        <v>6172</v>
      </c>
      <c r="G56" s="3">
        <v>0</v>
      </c>
      <c r="H56" s="3">
        <v>0</v>
      </c>
      <c r="I56" s="3">
        <v>6172</v>
      </c>
      <c r="J56" s="4">
        <f t="shared" si="0"/>
        <v>539.20443599999999</v>
      </c>
      <c r="K56" s="5">
        <v>8.7362999999999996E-2</v>
      </c>
      <c r="L56" s="2" t="s">
        <v>29</v>
      </c>
      <c r="M56" s="2" t="s">
        <v>30</v>
      </c>
      <c r="N56" s="2" t="s">
        <v>31</v>
      </c>
      <c r="O56" s="5">
        <v>0</v>
      </c>
      <c r="P56" s="3">
        <v>0</v>
      </c>
      <c r="Q56" s="5">
        <v>0</v>
      </c>
      <c r="R56" s="5">
        <v>7.4899999999999994E-2</v>
      </c>
      <c r="S56" s="5">
        <v>8.2244999999999999E-2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2"/>
      <c r="AA56" s="2" t="s">
        <v>31</v>
      </c>
    </row>
    <row r="57" spans="1:27" x14ac:dyDescent="0.2">
      <c r="A57" s="2"/>
      <c r="B57" s="2" t="s">
        <v>31</v>
      </c>
      <c r="C57" s="2" t="s">
        <v>459</v>
      </c>
      <c r="D57" s="2" t="s">
        <v>460</v>
      </c>
      <c r="E57" s="2" t="s">
        <v>28</v>
      </c>
      <c r="F57" s="3">
        <v>46320</v>
      </c>
      <c r="G57" s="3">
        <v>150078</v>
      </c>
      <c r="H57" s="3">
        <v>186575</v>
      </c>
      <c r="I57" s="3">
        <v>9823</v>
      </c>
      <c r="J57" s="4">
        <f t="shared" si="0"/>
        <v>879.58088899999996</v>
      </c>
      <c r="K57" s="5">
        <v>8.9542999999999998E-2</v>
      </c>
      <c r="L57" s="2" t="s">
        <v>29</v>
      </c>
      <c r="M57" s="2" t="s">
        <v>30</v>
      </c>
      <c r="N57" s="2" t="s">
        <v>31</v>
      </c>
      <c r="O57" s="5">
        <v>0</v>
      </c>
      <c r="P57" s="3">
        <v>48618</v>
      </c>
      <c r="Q57" s="5">
        <v>4036.2766999999999</v>
      </c>
      <c r="R57" s="5">
        <v>8.7063000000000001E-2</v>
      </c>
      <c r="S57" s="5">
        <v>8.2825999999999997E-2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2"/>
      <c r="AA57" s="2" t="s">
        <v>31</v>
      </c>
    </row>
    <row r="58" spans="1:27" x14ac:dyDescent="0.2">
      <c r="A58" s="2"/>
      <c r="B58" s="2" t="s">
        <v>31</v>
      </c>
      <c r="C58" s="2" t="s">
        <v>153</v>
      </c>
      <c r="D58" s="2" t="s">
        <v>154</v>
      </c>
      <c r="E58" s="2" t="s">
        <v>28</v>
      </c>
      <c r="F58" s="3">
        <v>305</v>
      </c>
      <c r="G58" s="3">
        <v>0</v>
      </c>
      <c r="H58" s="3">
        <v>0</v>
      </c>
      <c r="I58" s="3">
        <v>305</v>
      </c>
      <c r="J58" s="4">
        <f t="shared" si="0"/>
        <v>31.959425</v>
      </c>
      <c r="K58" s="5">
        <v>0.104785</v>
      </c>
      <c r="L58" s="2" t="s">
        <v>29</v>
      </c>
      <c r="M58" s="2" t="s">
        <v>30</v>
      </c>
      <c r="N58" s="2" t="s">
        <v>31</v>
      </c>
      <c r="O58" s="5">
        <v>0</v>
      </c>
      <c r="P58" s="3">
        <v>0</v>
      </c>
      <c r="Q58" s="5">
        <v>0</v>
      </c>
      <c r="R58" s="5">
        <v>8.6023000000000002E-2</v>
      </c>
      <c r="S58" s="5">
        <v>8.9840000000000003E-2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2"/>
      <c r="AA58" s="2" t="s">
        <v>31</v>
      </c>
    </row>
    <row r="59" spans="1:27" x14ac:dyDescent="0.2">
      <c r="A59" s="2"/>
      <c r="B59" s="2" t="s">
        <v>31</v>
      </c>
      <c r="C59" s="2" t="s">
        <v>277</v>
      </c>
      <c r="D59" s="2" t="s">
        <v>278</v>
      </c>
      <c r="E59" s="2" t="s">
        <v>28</v>
      </c>
      <c r="F59" s="3">
        <v>1620</v>
      </c>
      <c r="G59" s="3">
        <v>0</v>
      </c>
      <c r="H59" s="3">
        <v>0</v>
      </c>
      <c r="I59" s="3">
        <v>1620</v>
      </c>
      <c r="J59" s="4">
        <f t="shared" si="0"/>
        <v>169.7517</v>
      </c>
      <c r="K59" s="5">
        <v>0.104785</v>
      </c>
      <c r="L59" s="2" t="s">
        <v>29</v>
      </c>
      <c r="M59" s="2" t="s">
        <v>30</v>
      </c>
      <c r="N59" s="2" t="s">
        <v>31</v>
      </c>
      <c r="O59" s="5">
        <v>0</v>
      </c>
      <c r="P59" s="3">
        <v>0</v>
      </c>
      <c r="Q59" s="5">
        <v>0</v>
      </c>
      <c r="R59" s="5">
        <v>8.4237000000000006E-2</v>
      </c>
      <c r="S59" s="5">
        <v>8.9840000000000003E-2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2"/>
      <c r="AA59" s="2" t="s">
        <v>31</v>
      </c>
    </row>
    <row r="60" spans="1:27" x14ac:dyDescent="0.2">
      <c r="A60" s="2"/>
      <c r="B60" s="2" t="s">
        <v>31</v>
      </c>
      <c r="C60" s="2" t="s">
        <v>61</v>
      </c>
      <c r="D60" s="2" t="s">
        <v>62</v>
      </c>
      <c r="E60" s="2" t="s">
        <v>28</v>
      </c>
      <c r="F60" s="3">
        <v>242</v>
      </c>
      <c r="G60" s="3">
        <v>1076</v>
      </c>
      <c r="H60" s="3">
        <v>1315</v>
      </c>
      <c r="I60" s="3">
        <v>3</v>
      </c>
      <c r="J60" s="4">
        <f t="shared" si="0"/>
        <v>0.45650099999999999</v>
      </c>
      <c r="K60" s="5">
        <v>0.152167</v>
      </c>
      <c r="L60" s="2" t="s">
        <v>29</v>
      </c>
      <c r="M60" s="2" t="s">
        <v>56</v>
      </c>
      <c r="N60" s="2" t="s">
        <v>31</v>
      </c>
      <c r="O60" s="5">
        <v>0</v>
      </c>
      <c r="P60" s="3">
        <v>278</v>
      </c>
      <c r="Q60" s="5">
        <v>0</v>
      </c>
      <c r="R60" s="5">
        <v>9.2022999999999994E-2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2"/>
      <c r="AA60" s="2" t="s">
        <v>31</v>
      </c>
    </row>
    <row r="61" spans="1:27" x14ac:dyDescent="0.2">
      <c r="A61" s="2"/>
      <c r="B61" s="2" t="s">
        <v>31</v>
      </c>
      <c r="C61" s="2" t="s">
        <v>191</v>
      </c>
      <c r="D61" s="2" t="s">
        <v>192</v>
      </c>
      <c r="E61" s="2" t="s">
        <v>28</v>
      </c>
      <c r="F61" s="3">
        <v>573</v>
      </c>
      <c r="G61" s="3">
        <v>0</v>
      </c>
      <c r="H61" s="3">
        <v>0</v>
      </c>
      <c r="I61" s="3">
        <v>573</v>
      </c>
      <c r="J61" s="4">
        <f t="shared" si="0"/>
        <v>55.260692999999996</v>
      </c>
      <c r="K61" s="5">
        <v>9.6440999999999999E-2</v>
      </c>
      <c r="L61" s="2" t="s">
        <v>29</v>
      </c>
      <c r="M61" s="2" t="s">
        <v>30</v>
      </c>
      <c r="N61" s="2" t="s">
        <v>31</v>
      </c>
      <c r="O61" s="5">
        <v>0</v>
      </c>
      <c r="P61" s="3">
        <v>0</v>
      </c>
      <c r="Q61" s="5">
        <v>0</v>
      </c>
      <c r="R61" s="5">
        <v>0.128856</v>
      </c>
      <c r="S61" s="5">
        <v>9.2115000000000002E-2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2"/>
      <c r="AA61" s="2" t="s">
        <v>31</v>
      </c>
    </row>
    <row r="62" spans="1:27" x14ac:dyDescent="0.2">
      <c r="A62" s="2"/>
      <c r="B62" s="2" t="s">
        <v>31</v>
      </c>
      <c r="C62" s="2" t="s">
        <v>451</v>
      </c>
      <c r="D62" s="2" t="s">
        <v>452</v>
      </c>
      <c r="E62" s="2" t="s">
        <v>28</v>
      </c>
      <c r="F62" s="3">
        <v>3372</v>
      </c>
      <c r="G62" s="3">
        <v>102505</v>
      </c>
      <c r="H62" s="3">
        <v>98191</v>
      </c>
      <c r="I62" s="3">
        <v>7686</v>
      </c>
      <c r="J62" s="4">
        <f t="shared" si="0"/>
        <v>780.30577800000003</v>
      </c>
      <c r="K62" s="5">
        <v>0.101523</v>
      </c>
      <c r="L62" s="2" t="s">
        <v>29</v>
      </c>
      <c r="M62" s="2" t="s">
        <v>30</v>
      </c>
      <c r="N62" s="2" t="s">
        <v>31</v>
      </c>
      <c r="O62" s="5">
        <v>0</v>
      </c>
      <c r="P62" s="3">
        <v>26418</v>
      </c>
      <c r="Q62" s="5">
        <v>2553.8123999999998</v>
      </c>
      <c r="R62" s="5">
        <v>9.6757999999999997E-2</v>
      </c>
      <c r="S62" s="5">
        <v>9.4070000000000001E-2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2"/>
      <c r="AA62" s="2" t="s">
        <v>31</v>
      </c>
    </row>
    <row r="63" spans="1:27" x14ac:dyDescent="0.2">
      <c r="A63" s="2"/>
      <c r="B63" s="2" t="s">
        <v>31</v>
      </c>
      <c r="C63" s="2" t="s">
        <v>487</v>
      </c>
      <c r="D63" s="2" t="s">
        <v>488</v>
      </c>
      <c r="E63" s="2" t="s">
        <v>28</v>
      </c>
      <c r="F63" s="3">
        <v>16798</v>
      </c>
      <c r="G63" s="3">
        <v>216803</v>
      </c>
      <c r="H63" s="3">
        <v>218104</v>
      </c>
      <c r="I63" s="3">
        <v>15497</v>
      </c>
      <c r="J63" s="4">
        <f t="shared" si="0"/>
        <v>1465.6907629999998</v>
      </c>
      <c r="K63" s="5">
        <v>9.4578999999999996E-2</v>
      </c>
      <c r="L63" s="2" t="s">
        <v>29</v>
      </c>
      <c r="M63" s="2" t="s">
        <v>30</v>
      </c>
      <c r="N63" s="2" t="s">
        <v>31</v>
      </c>
      <c r="O63" s="5">
        <v>0</v>
      </c>
      <c r="P63" s="3">
        <v>70101</v>
      </c>
      <c r="Q63" s="5">
        <v>6643.5995999999996</v>
      </c>
      <c r="R63" s="5">
        <v>9.5635999999999999E-2</v>
      </c>
      <c r="S63" s="5">
        <v>9.4070000000000001E-2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2"/>
      <c r="AA63" s="2" t="s">
        <v>31</v>
      </c>
    </row>
    <row r="64" spans="1:27" x14ac:dyDescent="0.2">
      <c r="A64" s="2"/>
      <c r="B64" s="2" t="s">
        <v>31</v>
      </c>
      <c r="C64" s="2" t="s">
        <v>499</v>
      </c>
      <c r="D64" s="2" t="s">
        <v>500</v>
      </c>
      <c r="E64" s="2" t="s">
        <v>28</v>
      </c>
      <c r="F64" s="3">
        <v>18308</v>
      </c>
      <c r="G64" s="3">
        <v>94752</v>
      </c>
      <c r="H64" s="3">
        <v>83095</v>
      </c>
      <c r="I64" s="3">
        <v>29965</v>
      </c>
      <c r="J64" s="4">
        <f t="shared" si="0"/>
        <v>3042.1366950000001</v>
      </c>
      <c r="K64" s="5">
        <v>0.101523</v>
      </c>
      <c r="L64" s="2" t="s">
        <v>29</v>
      </c>
      <c r="M64" s="2" t="s">
        <v>30</v>
      </c>
      <c r="N64" s="2" t="s">
        <v>31</v>
      </c>
      <c r="O64" s="5">
        <v>0</v>
      </c>
      <c r="P64" s="3">
        <v>26955</v>
      </c>
      <c r="Q64" s="5">
        <v>2553.8123999999998</v>
      </c>
      <c r="R64" s="5">
        <v>9.5621999999999999E-2</v>
      </c>
      <c r="S64" s="5">
        <v>9.4070000000000001E-2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2"/>
      <c r="AA64" s="2" t="s">
        <v>31</v>
      </c>
    </row>
    <row r="65" spans="1:27" x14ac:dyDescent="0.2">
      <c r="A65" s="2"/>
      <c r="B65" s="2" t="s">
        <v>31</v>
      </c>
      <c r="C65" s="2" t="s">
        <v>319</v>
      </c>
      <c r="D65" s="2" t="s">
        <v>320</v>
      </c>
      <c r="E65" s="2" t="s">
        <v>28</v>
      </c>
      <c r="F65" s="3">
        <v>297</v>
      </c>
      <c r="G65" s="3">
        <v>380995</v>
      </c>
      <c r="H65" s="3">
        <v>379180</v>
      </c>
      <c r="I65" s="3">
        <v>2112</v>
      </c>
      <c r="J65" s="4">
        <f t="shared" si="0"/>
        <v>1088.83104</v>
      </c>
      <c r="K65" s="5">
        <v>0.51554500000000003</v>
      </c>
      <c r="L65" s="2" t="s">
        <v>29</v>
      </c>
      <c r="M65" s="2" t="s">
        <v>30</v>
      </c>
      <c r="N65" s="2" t="s">
        <v>31</v>
      </c>
      <c r="O65" s="5">
        <v>0</v>
      </c>
      <c r="P65" s="3">
        <v>125860</v>
      </c>
      <c r="Q65" s="5">
        <v>15317.623299999999</v>
      </c>
      <c r="R65" s="5">
        <v>0.122211</v>
      </c>
      <c r="S65" s="5">
        <v>0.100826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2"/>
      <c r="AA65" s="2" t="s">
        <v>31</v>
      </c>
    </row>
    <row r="66" spans="1:27" x14ac:dyDescent="0.2">
      <c r="A66" s="2"/>
      <c r="B66" s="2" t="s">
        <v>31</v>
      </c>
      <c r="C66" s="2" t="s">
        <v>485</v>
      </c>
      <c r="D66" s="2" t="s">
        <v>486</v>
      </c>
      <c r="E66" s="2" t="s">
        <v>28</v>
      </c>
      <c r="F66" s="3">
        <v>15843</v>
      </c>
      <c r="G66" s="3">
        <v>55602</v>
      </c>
      <c r="H66" s="3">
        <v>57572</v>
      </c>
      <c r="I66" s="3">
        <v>13873</v>
      </c>
      <c r="J66" s="4">
        <f t="shared" si="0"/>
        <v>7152.1557850000008</v>
      </c>
      <c r="K66" s="5">
        <v>0.51554500000000003</v>
      </c>
      <c r="L66" s="2" t="s">
        <v>29</v>
      </c>
      <c r="M66" s="2" t="s">
        <v>30</v>
      </c>
      <c r="N66" s="2" t="s">
        <v>31</v>
      </c>
      <c r="O66" s="5">
        <v>0</v>
      </c>
      <c r="P66" s="3">
        <v>13118</v>
      </c>
      <c r="Q66" s="5">
        <v>1567.7434000000001</v>
      </c>
      <c r="R66" s="5">
        <v>0.108311</v>
      </c>
      <c r="S66" s="5">
        <v>0.100826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2"/>
      <c r="AA66" s="2" t="s">
        <v>31</v>
      </c>
    </row>
    <row r="67" spans="1:27" x14ac:dyDescent="0.2">
      <c r="A67" s="2"/>
      <c r="B67" s="2" t="s">
        <v>31</v>
      </c>
      <c r="C67" s="2" t="s">
        <v>497</v>
      </c>
      <c r="D67" s="2" t="s">
        <v>498</v>
      </c>
      <c r="E67" s="2" t="s">
        <v>28</v>
      </c>
      <c r="F67" s="3">
        <v>30650</v>
      </c>
      <c r="G67" s="3">
        <v>392093</v>
      </c>
      <c r="H67" s="3">
        <v>397503</v>
      </c>
      <c r="I67" s="3">
        <v>25240</v>
      </c>
      <c r="J67" s="4">
        <f t="shared" ref="J67:J130" si="1">+I67*K67</f>
        <v>13012.355800000001</v>
      </c>
      <c r="K67" s="5">
        <v>0.51554500000000003</v>
      </c>
      <c r="L67" s="2" t="s">
        <v>29</v>
      </c>
      <c r="M67" s="2" t="s">
        <v>30</v>
      </c>
      <c r="N67" s="2" t="s">
        <v>31</v>
      </c>
      <c r="O67" s="5">
        <v>0</v>
      </c>
      <c r="P67" s="3">
        <v>122240</v>
      </c>
      <c r="Q67" s="5">
        <v>15307.6163</v>
      </c>
      <c r="R67" s="5">
        <v>0.16531599999999999</v>
      </c>
      <c r="S67" s="5">
        <v>0.100826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2"/>
      <c r="AA67" s="2" t="s">
        <v>31</v>
      </c>
    </row>
    <row r="68" spans="1:27" x14ac:dyDescent="0.2">
      <c r="A68" s="2"/>
      <c r="B68" s="2" t="s">
        <v>31</v>
      </c>
      <c r="C68" s="2" t="s">
        <v>505</v>
      </c>
      <c r="D68" s="2" t="s">
        <v>506</v>
      </c>
      <c r="E68" s="2" t="s">
        <v>28</v>
      </c>
      <c r="F68" s="3">
        <v>43234</v>
      </c>
      <c r="G68" s="3">
        <v>57773</v>
      </c>
      <c r="H68" s="3">
        <v>68365</v>
      </c>
      <c r="I68" s="3">
        <v>32642</v>
      </c>
      <c r="J68" s="4">
        <f t="shared" si="1"/>
        <v>16828.419890000001</v>
      </c>
      <c r="K68" s="5">
        <v>0.51554500000000003</v>
      </c>
      <c r="L68" s="2" t="s">
        <v>29</v>
      </c>
      <c r="M68" s="2" t="s">
        <v>30</v>
      </c>
      <c r="N68" s="2" t="s">
        <v>31</v>
      </c>
      <c r="O68" s="5">
        <v>0</v>
      </c>
      <c r="P68" s="3">
        <v>10306</v>
      </c>
      <c r="Q68" s="5">
        <v>1567.8058000000001</v>
      </c>
      <c r="R68" s="5">
        <v>0.10655000000000001</v>
      </c>
      <c r="S68" s="5">
        <v>0.10083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2"/>
      <c r="AA68" s="2" t="s">
        <v>31</v>
      </c>
    </row>
    <row r="69" spans="1:27" x14ac:dyDescent="0.2">
      <c r="A69" s="2"/>
      <c r="B69" s="2" t="s">
        <v>31</v>
      </c>
      <c r="C69" s="2" t="s">
        <v>231</v>
      </c>
      <c r="D69" s="2" t="s">
        <v>232</v>
      </c>
      <c r="E69" s="2" t="s">
        <v>28</v>
      </c>
      <c r="F69" s="3">
        <v>1556</v>
      </c>
      <c r="G69" s="3">
        <v>0</v>
      </c>
      <c r="H69" s="3">
        <v>640</v>
      </c>
      <c r="I69" s="3">
        <v>916</v>
      </c>
      <c r="J69" s="4">
        <f t="shared" si="1"/>
        <v>102.314452</v>
      </c>
      <c r="K69" s="5">
        <v>0.111697</v>
      </c>
      <c r="L69" s="2" t="s">
        <v>29</v>
      </c>
      <c r="M69" s="2" t="s">
        <v>30</v>
      </c>
      <c r="N69" s="2" t="s">
        <v>31</v>
      </c>
      <c r="O69" s="5">
        <v>0</v>
      </c>
      <c r="P69" s="3">
        <v>0</v>
      </c>
      <c r="Q69" s="5">
        <v>0</v>
      </c>
      <c r="R69" s="5">
        <v>0.103223</v>
      </c>
      <c r="S69" s="5">
        <v>0.101164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2"/>
      <c r="AA69" s="2" t="s">
        <v>31</v>
      </c>
    </row>
    <row r="70" spans="1:27" x14ac:dyDescent="0.2">
      <c r="A70" s="2"/>
      <c r="B70" s="2" t="s">
        <v>31</v>
      </c>
      <c r="C70" s="2" t="s">
        <v>237</v>
      </c>
      <c r="D70" s="2" t="s">
        <v>238</v>
      </c>
      <c r="E70" s="2" t="s">
        <v>28</v>
      </c>
      <c r="F70" s="3">
        <v>1555</v>
      </c>
      <c r="G70" s="3">
        <v>0</v>
      </c>
      <c r="H70" s="3">
        <v>613</v>
      </c>
      <c r="I70" s="3">
        <v>942</v>
      </c>
      <c r="J70" s="4">
        <f t="shared" si="1"/>
        <v>105.218574</v>
      </c>
      <c r="K70" s="5">
        <v>0.111697</v>
      </c>
      <c r="L70" s="2" t="s">
        <v>29</v>
      </c>
      <c r="M70" s="2" t="s">
        <v>30</v>
      </c>
      <c r="N70" s="2" t="s">
        <v>31</v>
      </c>
      <c r="O70" s="5">
        <v>0</v>
      </c>
      <c r="P70" s="3">
        <v>0</v>
      </c>
      <c r="Q70" s="5">
        <v>0</v>
      </c>
      <c r="R70" s="5">
        <v>0.103614</v>
      </c>
      <c r="S70" s="5">
        <v>0.101164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2"/>
      <c r="AA70" s="2" t="s">
        <v>31</v>
      </c>
    </row>
    <row r="71" spans="1:27" x14ac:dyDescent="0.2">
      <c r="A71" s="2"/>
      <c r="B71" s="2" t="s">
        <v>31</v>
      </c>
      <c r="C71" s="2" t="s">
        <v>507</v>
      </c>
      <c r="D71" s="2" t="s">
        <v>508</v>
      </c>
      <c r="E71" s="2" t="s">
        <v>28</v>
      </c>
      <c r="F71" s="3">
        <v>43748</v>
      </c>
      <c r="G71" s="3">
        <v>63629</v>
      </c>
      <c r="H71" s="3">
        <v>68766</v>
      </c>
      <c r="I71" s="3">
        <v>38611</v>
      </c>
      <c r="J71" s="4">
        <f t="shared" si="1"/>
        <v>19919.299067000004</v>
      </c>
      <c r="K71" s="5">
        <v>0.51589700000000005</v>
      </c>
      <c r="L71" s="2" t="s">
        <v>29</v>
      </c>
      <c r="M71" s="2" t="s">
        <v>30</v>
      </c>
      <c r="N71" s="2" t="s">
        <v>31</v>
      </c>
      <c r="O71" s="5">
        <v>0</v>
      </c>
      <c r="P71" s="3">
        <v>15501</v>
      </c>
      <c r="Q71" s="5">
        <v>1574.896</v>
      </c>
      <c r="R71" s="5">
        <v>9.733E-2</v>
      </c>
      <c r="S71" s="5">
        <v>0.101286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2"/>
      <c r="AA71" s="2" t="s">
        <v>31</v>
      </c>
    </row>
    <row r="72" spans="1:27" x14ac:dyDescent="0.2">
      <c r="A72" s="2"/>
      <c r="B72" s="2" t="s">
        <v>31</v>
      </c>
      <c r="C72" s="2" t="s">
        <v>347</v>
      </c>
      <c r="D72" s="2" t="s">
        <v>348</v>
      </c>
      <c r="E72" s="2" t="s">
        <v>28</v>
      </c>
      <c r="F72" s="3">
        <v>2650</v>
      </c>
      <c r="G72" s="3">
        <v>0</v>
      </c>
      <c r="H72" s="3">
        <v>6</v>
      </c>
      <c r="I72" s="3">
        <v>2644</v>
      </c>
      <c r="J72" s="4">
        <f t="shared" si="1"/>
        <v>451.69302799999997</v>
      </c>
      <c r="K72" s="5">
        <v>0.17083699999999999</v>
      </c>
      <c r="L72" s="2" t="s">
        <v>29</v>
      </c>
      <c r="M72" s="2" t="s">
        <v>30</v>
      </c>
      <c r="N72" s="2" t="s">
        <v>31</v>
      </c>
      <c r="O72" s="5">
        <v>0</v>
      </c>
      <c r="P72" s="3">
        <v>0</v>
      </c>
      <c r="Q72" s="5">
        <v>0</v>
      </c>
      <c r="R72" s="5">
        <v>0.156362</v>
      </c>
      <c r="S72" s="5">
        <v>0.10151200000000001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2"/>
      <c r="AA72" s="2" t="s">
        <v>31</v>
      </c>
    </row>
    <row r="73" spans="1:27" x14ac:dyDescent="0.2">
      <c r="A73" s="2"/>
      <c r="B73" s="2" t="s">
        <v>31</v>
      </c>
      <c r="C73" s="2" t="s">
        <v>93</v>
      </c>
      <c r="D73" s="2" t="s">
        <v>94</v>
      </c>
      <c r="E73" s="2" t="s">
        <v>28</v>
      </c>
      <c r="F73" s="3">
        <v>1436</v>
      </c>
      <c r="G73" s="3">
        <v>6715</v>
      </c>
      <c r="H73" s="3">
        <v>8005</v>
      </c>
      <c r="I73" s="3">
        <v>146</v>
      </c>
      <c r="J73" s="4">
        <f t="shared" si="1"/>
        <v>20.471682000000001</v>
      </c>
      <c r="K73" s="5">
        <v>0.14021700000000001</v>
      </c>
      <c r="L73" s="2" t="s">
        <v>29</v>
      </c>
      <c r="M73" s="2" t="s">
        <v>30</v>
      </c>
      <c r="N73" s="2" t="s">
        <v>31</v>
      </c>
      <c r="O73" s="5">
        <v>0</v>
      </c>
      <c r="P73" s="3">
        <v>2715</v>
      </c>
      <c r="Q73" s="5">
        <v>278.03460000000001</v>
      </c>
      <c r="R73" s="5">
        <v>0.11518299999999999</v>
      </c>
      <c r="S73" s="5">
        <v>0.101658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2"/>
      <c r="AA73" s="2" t="s">
        <v>31</v>
      </c>
    </row>
    <row r="74" spans="1:27" x14ac:dyDescent="0.2">
      <c r="A74" s="2"/>
      <c r="B74" s="2" t="s">
        <v>31</v>
      </c>
      <c r="C74" s="2" t="s">
        <v>313</v>
      </c>
      <c r="D74" s="2" t="s">
        <v>314</v>
      </c>
      <c r="E74" s="2" t="s">
        <v>28</v>
      </c>
      <c r="F74" s="3">
        <v>2000</v>
      </c>
      <c r="G74" s="3">
        <v>0</v>
      </c>
      <c r="H74" s="3">
        <v>0</v>
      </c>
      <c r="I74" s="3">
        <v>2000</v>
      </c>
      <c r="J74" s="4">
        <f t="shared" si="1"/>
        <v>238.08199999999999</v>
      </c>
      <c r="K74" s="5">
        <v>0.11904099999999999</v>
      </c>
      <c r="L74" s="2" t="s">
        <v>29</v>
      </c>
      <c r="M74" s="2" t="s">
        <v>30</v>
      </c>
      <c r="N74" s="2" t="s">
        <v>31</v>
      </c>
      <c r="O74" s="5">
        <v>0</v>
      </c>
      <c r="P74" s="3">
        <v>0</v>
      </c>
      <c r="Q74" s="5">
        <v>0</v>
      </c>
      <c r="R74" s="5">
        <v>9.8316000000000001E-2</v>
      </c>
      <c r="S74" s="5">
        <v>0.10198400000000001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2"/>
      <c r="AA74" s="2" t="s">
        <v>31</v>
      </c>
    </row>
    <row r="75" spans="1:27" x14ac:dyDescent="0.2">
      <c r="A75" s="2"/>
      <c r="B75" s="2" t="s">
        <v>31</v>
      </c>
      <c r="C75" s="2" t="s">
        <v>211</v>
      </c>
      <c r="D75" s="2" t="s">
        <v>212</v>
      </c>
      <c r="E75" s="2" t="s">
        <v>28</v>
      </c>
      <c r="F75" s="3">
        <v>832</v>
      </c>
      <c r="G75" s="3">
        <v>5052</v>
      </c>
      <c r="H75" s="3">
        <v>5208</v>
      </c>
      <c r="I75" s="3">
        <v>676</v>
      </c>
      <c r="J75" s="4">
        <f t="shared" si="1"/>
        <v>173.516356</v>
      </c>
      <c r="K75" s="5">
        <v>0.25668099999999999</v>
      </c>
      <c r="L75" s="2" t="s">
        <v>29</v>
      </c>
      <c r="M75" s="2" t="s">
        <v>56</v>
      </c>
      <c r="N75" s="2" t="s">
        <v>31</v>
      </c>
      <c r="O75" s="5">
        <v>0</v>
      </c>
      <c r="P75" s="3">
        <v>1692</v>
      </c>
      <c r="Q75" s="5">
        <v>0</v>
      </c>
      <c r="R75" s="5">
        <v>0.102619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2"/>
      <c r="AA75" s="2" t="s">
        <v>31</v>
      </c>
    </row>
    <row r="76" spans="1:27" x14ac:dyDescent="0.2">
      <c r="A76" s="2"/>
      <c r="B76" s="2" t="s">
        <v>31</v>
      </c>
      <c r="C76" s="2" t="s">
        <v>379</v>
      </c>
      <c r="D76" s="2" t="s">
        <v>380</v>
      </c>
      <c r="E76" s="2" t="s">
        <v>28</v>
      </c>
      <c r="F76" s="3">
        <v>2321</v>
      </c>
      <c r="G76" s="3">
        <v>34847</v>
      </c>
      <c r="H76" s="3">
        <v>34022</v>
      </c>
      <c r="I76" s="3">
        <v>3146</v>
      </c>
      <c r="J76" s="4">
        <f t="shared" si="1"/>
        <v>387.66270400000002</v>
      </c>
      <c r="K76" s="5">
        <v>0.123224</v>
      </c>
      <c r="L76" s="2" t="s">
        <v>29</v>
      </c>
      <c r="M76" s="2" t="s">
        <v>30</v>
      </c>
      <c r="N76" s="2" t="s">
        <v>31</v>
      </c>
      <c r="O76" s="5">
        <v>0</v>
      </c>
      <c r="P76" s="3">
        <v>12186</v>
      </c>
      <c r="Q76" s="5">
        <v>1389.1358</v>
      </c>
      <c r="R76" s="5">
        <v>0.115508</v>
      </c>
      <c r="S76" s="5">
        <v>0.103376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2"/>
      <c r="AA76" s="2" t="s">
        <v>31</v>
      </c>
    </row>
    <row r="77" spans="1:27" x14ac:dyDescent="0.2">
      <c r="A77" s="2"/>
      <c r="B77" s="2" t="s">
        <v>31</v>
      </c>
      <c r="C77" s="2" t="s">
        <v>177</v>
      </c>
      <c r="D77" s="2" t="s">
        <v>178</v>
      </c>
      <c r="E77" s="2" t="s">
        <v>28</v>
      </c>
      <c r="F77" s="3">
        <v>436</v>
      </c>
      <c r="G77" s="3">
        <v>0</v>
      </c>
      <c r="H77" s="3">
        <v>0</v>
      </c>
      <c r="I77" s="3">
        <v>436</v>
      </c>
      <c r="J77" s="4">
        <f t="shared" si="1"/>
        <v>46.832940000000001</v>
      </c>
      <c r="K77" s="5">
        <v>0.107415</v>
      </c>
      <c r="L77" s="2" t="s">
        <v>29</v>
      </c>
      <c r="M77" s="2" t="s">
        <v>30</v>
      </c>
      <c r="N77" s="2" t="s">
        <v>31</v>
      </c>
      <c r="O77" s="5">
        <v>0</v>
      </c>
      <c r="P77" s="3">
        <v>0</v>
      </c>
      <c r="Q77" s="5">
        <v>0</v>
      </c>
      <c r="R77" s="5">
        <v>0.109707</v>
      </c>
      <c r="S77" s="5">
        <v>0.103688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2"/>
      <c r="AA77" s="2" t="s">
        <v>31</v>
      </c>
    </row>
    <row r="78" spans="1:27" x14ac:dyDescent="0.2">
      <c r="A78" s="2"/>
      <c r="B78" s="2" t="s">
        <v>31</v>
      </c>
      <c r="C78" s="2" t="s">
        <v>431</v>
      </c>
      <c r="D78" s="2" t="s">
        <v>432</v>
      </c>
      <c r="E78" s="2" t="s">
        <v>28</v>
      </c>
      <c r="F78" s="3">
        <v>6322</v>
      </c>
      <c r="G78" s="3">
        <v>0</v>
      </c>
      <c r="H78" s="3">
        <v>0</v>
      </c>
      <c r="I78" s="3">
        <v>6322</v>
      </c>
      <c r="J78" s="4">
        <f t="shared" si="1"/>
        <v>679.07763</v>
      </c>
      <c r="K78" s="5">
        <v>0.107415</v>
      </c>
      <c r="L78" s="2" t="s">
        <v>29</v>
      </c>
      <c r="M78" s="2" t="s">
        <v>30</v>
      </c>
      <c r="N78" s="2" t="s">
        <v>31</v>
      </c>
      <c r="O78" s="5">
        <v>0</v>
      </c>
      <c r="P78" s="3">
        <v>0</v>
      </c>
      <c r="Q78" s="5">
        <v>0</v>
      </c>
      <c r="R78" s="5">
        <v>9.8063999999999998E-2</v>
      </c>
      <c r="S78" s="5">
        <v>0.103688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2"/>
      <c r="AA78" s="2" t="s">
        <v>31</v>
      </c>
    </row>
    <row r="79" spans="1:27" x14ac:dyDescent="0.2">
      <c r="A79" s="2"/>
      <c r="B79" s="2" t="s">
        <v>31</v>
      </c>
      <c r="C79" s="2" t="s">
        <v>151</v>
      </c>
      <c r="D79" s="2" t="s">
        <v>152</v>
      </c>
      <c r="E79" s="2" t="s">
        <v>28</v>
      </c>
      <c r="F79" s="3">
        <v>10947</v>
      </c>
      <c r="G79" s="3">
        <v>13307</v>
      </c>
      <c r="H79" s="3">
        <v>23995</v>
      </c>
      <c r="I79" s="3">
        <v>259</v>
      </c>
      <c r="J79" s="4">
        <f t="shared" si="1"/>
        <v>27.896889999999999</v>
      </c>
      <c r="K79" s="5">
        <v>0.10771</v>
      </c>
      <c r="L79" s="2" t="s">
        <v>29</v>
      </c>
      <c r="M79" s="2" t="s">
        <v>30</v>
      </c>
      <c r="N79" s="2" t="s">
        <v>31</v>
      </c>
      <c r="O79" s="5">
        <v>0</v>
      </c>
      <c r="P79" s="3">
        <v>6017</v>
      </c>
      <c r="Q79" s="5">
        <v>655.92290000000003</v>
      </c>
      <c r="R79" s="5">
        <v>0.108499</v>
      </c>
      <c r="S79" s="5">
        <v>0.104214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2"/>
      <c r="AA79" s="2" t="s">
        <v>31</v>
      </c>
    </row>
    <row r="80" spans="1:27" x14ac:dyDescent="0.2">
      <c r="A80" s="2"/>
      <c r="B80" s="2" t="s">
        <v>31</v>
      </c>
      <c r="C80" s="2" t="s">
        <v>377</v>
      </c>
      <c r="D80" s="2" t="s">
        <v>378</v>
      </c>
      <c r="E80" s="2" t="s">
        <v>28</v>
      </c>
      <c r="F80" s="3">
        <v>3100</v>
      </c>
      <c r="G80" s="3">
        <v>0</v>
      </c>
      <c r="H80" s="3">
        <v>0</v>
      </c>
      <c r="I80" s="3">
        <v>3100</v>
      </c>
      <c r="J80" s="4">
        <f t="shared" si="1"/>
        <v>340.75510000000003</v>
      </c>
      <c r="K80" s="5">
        <v>0.109921</v>
      </c>
      <c r="L80" s="2" t="s">
        <v>29</v>
      </c>
      <c r="M80" s="2" t="s">
        <v>30</v>
      </c>
      <c r="N80" s="2" t="s">
        <v>31</v>
      </c>
      <c r="O80" s="5">
        <v>0</v>
      </c>
      <c r="P80" s="3">
        <v>0</v>
      </c>
      <c r="Q80" s="5">
        <v>0</v>
      </c>
      <c r="R80" s="5">
        <v>9.3031000000000003E-2</v>
      </c>
      <c r="S80" s="5">
        <v>0.104342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2"/>
      <c r="AA80" s="2" t="s">
        <v>31</v>
      </c>
    </row>
    <row r="81" spans="1:27" x14ac:dyDescent="0.2">
      <c r="A81" s="2"/>
      <c r="B81" s="2" t="s">
        <v>31</v>
      </c>
      <c r="C81" s="2" t="s">
        <v>429</v>
      </c>
      <c r="D81" s="2" t="s">
        <v>430</v>
      </c>
      <c r="E81" s="2" t="s">
        <v>28</v>
      </c>
      <c r="F81" s="3">
        <v>5960</v>
      </c>
      <c r="G81" s="3">
        <v>0</v>
      </c>
      <c r="H81" s="3">
        <v>0</v>
      </c>
      <c r="I81" s="3">
        <v>5960</v>
      </c>
      <c r="J81" s="4">
        <f t="shared" si="1"/>
        <v>650.59956</v>
      </c>
      <c r="K81" s="5">
        <v>0.10916099999999999</v>
      </c>
      <c r="L81" s="2" t="s">
        <v>29</v>
      </c>
      <c r="M81" s="2" t="s">
        <v>30</v>
      </c>
      <c r="N81" s="2" t="s">
        <v>31</v>
      </c>
      <c r="O81" s="5">
        <v>0</v>
      </c>
      <c r="P81" s="3">
        <v>0</v>
      </c>
      <c r="Q81" s="5">
        <v>0</v>
      </c>
      <c r="R81" s="5">
        <v>0.10599600000000001</v>
      </c>
      <c r="S81" s="5">
        <v>0.10442800000000001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2"/>
      <c r="AA81" s="2" t="s">
        <v>31</v>
      </c>
    </row>
    <row r="82" spans="1:27" x14ac:dyDescent="0.2">
      <c r="A82" s="2"/>
      <c r="B82" s="2" t="s">
        <v>31</v>
      </c>
      <c r="C82" s="2" t="s">
        <v>225</v>
      </c>
      <c r="D82" s="2" t="s">
        <v>226</v>
      </c>
      <c r="E82" s="2" t="s">
        <v>28</v>
      </c>
      <c r="F82" s="3">
        <v>513</v>
      </c>
      <c r="G82" s="3">
        <v>9800</v>
      </c>
      <c r="H82" s="3">
        <v>9524</v>
      </c>
      <c r="I82" s="3">
        <v>789</v>
      </c>
      <c r="J82" s="4">
        <f t="shared" si="1"/>
        <v>302.564142</v>
      </c>
      <c r="K82" s="5">
        <v>0.38347799999999999</v>
      </c>
      <c r="L82" s="2" t="s">
        <v>29</v>
      </c>
      <c r="M82" s="2" t="s">
        <v>56</v>
      </c>
      <c r="N82" s="2" t="s">
        <v>31</v>
      </c>
      <c r="O82" s="5">
        <v>0</v>
      </c>
      <c r="P82" s="3">
        <v>2781</v>
      </c>
      <c r="Q82" s="5">
        <v>0</v>
      </c>
      <c r="R82" s="5">
        <v>0.107104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2"/>
      <c r="AA82" s="2" t="s">
        <v>31</v>
      </c>
    </row>
    <row r="83" spans="1:27" x14ac:dyDescent="0.2">
      <c r="A83" s="2"/>
      <c r="B83" s="2" t="s">
        <v>31</v>
      </c>
      <c r="C83" s="2" t="s">
        <v>133</v>
      </c>
      <c r="D83" s="2" t="s">
        <v>134</v>
      </c>
      <c r="E83" s="2" t="s">
        <v>28</v>
      </c>
      <c r="F83" s="3">
        <v>407</v>
      </c>
      <c r="G83" s="3">
        <v>2512</v>
      </c>
      <c r="H83" s="3">
        <v>2712</v>
      </c>
      <c r="I83" s="3">
        <v>207</v>
      </c>
      <c r="J83" s="4">
        <f t="shared" si="1"/>
        <v>24.807708000000002</v>
      </c>
      <c r="K83" s="5">
        <v>0.11984400000000001</v>
      </c>
      <c r="L83" s="2" t="s">
        <v>29</v>
      </c>
      <c r="M83" s="2" t="s">
        <v>30</v>
      </c>
      <c r="N83" s="2" t="s">
        <v>31</v>
      </c>
      <c r="O83" s="5">
        <v>0</v>
      </c>
      <c r="P83" s="3">
        <v>0</v>
      </c>
      <c r="Q83" s="5">
        <v>0</v>
      </c>
      <c r="R83" s="5">
        <v>1.035534</v>
      </c>
      <c r="S83" s="5">
        <v>0.110288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2"/>
      <c r="AA83" s="2" t="s">
        <v>31</v>
      </c>
    </row>
    <row r="84" spans="1:27" x14ac:dyDescent="0.2">
      <c r="A84" s="2"/>
      <c r="B84" s="2" t="s">
        <v>31</v>
      </c>
      <c r="C84" s="2" t="s">
        <v>163</v>
      </c>
      <c r="D84" s="2" t="s">
        <v>164</v>
      </c>
      <c r="E84" s="2" t="s">
        <v>28</v>
      </c>
      <c r="F84" s="3">
        <v>1634</v>
      </c>
      <c r="G84" s="3">
        <v>3000</v>
      </c>
      <c r="H84" s="3">
        <v>4328</v>
      </c>
      <c r="I84" s="3">
        <v>306</v>
      </c>
      <c r="J84" s="4">
        <f t="shared" si="1"/>
        <v>36.672263999999998</v>
      </c>
      <c r="K84" s="5">
        <v>0.11984400000000001</v>
      </c>
      <c r="L84" s="2" t="s">
        <v>29</v>
      </c>
      <c r="M84" s="2" t="s">
        <v>30</v>
      </c>
      <c r="N84" s="2" t="s">
        <v>31</v>
      </c>
      <c r="O84" s="5">
        <v>0</v>
      </c>
      <c r="P84" s="3">
        <v>961</v>
      </c>
      <c r="Q84" s="5">
        <v>109.2954</v>
      </c>
      <c r="R84" s="5">
        <v>0.118355</v>
      </c>
      <c r="S84" s="5">
        <v>0.110288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2"/>
      <c r="AA84" s="2" t="s">
        <v>31</v>
      </c>
    </row>
    <row r="85" spans="1:27" x14ac:dyDescent="0.2">
      <c r="A85" s="2"/>
      <c r="B85" s="2" t="s">
        <v>31</v>
      </c>
      <c r="C85" s="2" t="s">
        <v>165</v>
      </c>
      <c r="D85" s="2" t="s">
        <v>166</v>
      </c>
      <c r="E85" s="2" t="s">
        <v>28</v>
      </c>
      <c r="F85" s="3">
        <v>4397</v>
      </c>
      <c r="G85" s="3">
        <v>3150</v>
      </c>
      <c r="H85" s="3">
        <v>7241</v>
      </c>
      <c r="I85" s="3">
        <v>306</v>
      </c>
      <c r="J85" s="4">
        <f t="shared" si="1"/>
        <v>36.672263999999998</v>
      </c>
      <c r="K85" s="5">
        <v>0.11984400000000001</v>
      </c>
      <c r="L85" s="2" t="s">
        <v>29</v>
      </c>
      <c r="M85" s="2" t="s">
        <v>30</v>
      </c>
      <c r="N85" s="2" t="s">
        <v>31</v>
      </c>
      <c r="O85" s="5">
        <v>0</v>
      </c>
      <c r="P85" s="3">
        <v>961</v>
      </c>
      <c r="Q85" s="5">
        <v>109.2954</v>
      </c>
      <c r="R85" s="5">
        <v>0.120546</v>
      </c>
      <c r="S85" s="5">
        <v>0.110288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2"/>
      <c r="AA85" s="2" t="s">
        <v>31</v>
      </c>
    </row>
    <row r="86" spans="1:27" x14ac:dyDescent="0.2">
      <c r="A86" s="2"/>
      <c r="B86" s="2" t="s">
        <v>31</v>
      </c>
      <c r="C86" s="2" t="s">
        <v>95</v>
      </c>
      <c r="D86" s="2" t="s">
        <v>96</v>
      </c>
      <c r="E86" s="2" t="s">
        <v>28</v>
      </c>
      <c r="F86" s="3">
        <v>143</v>
      </c>
      <c r="G86" s="3">
        <v>0</v>
      </c>
      <c r="H86" s="3">
        <v>0</v>
      </c>
      <c r="I86" s="3">
        <v>143</v>
      </c>
      <c r="J86" s="4">
        <f t="shared" si="1"/>
        <v>17.281549999999999</v>
      </c>
      <c r="K86" s="5">
        <v>0.12085</v>
      </c>
      <c r="L86" s="2" t="s">
        <v>29</v>
      </c>
      <c r="M86" s="2" t="s">
        <v>30</v>
      </c>
      <c r="N86" s="2" t="s">
        <v>31</v>
      </c>
      <c r="O86" s="5">
        <v>0</v>
      </c>
      <c r="P86" s="3">
        <v>0</v>
      </c>
      <c r="Q86" s="5">
        <v>0</v>
      </c>
      <c r="R86" s="5">
        <v>0.11378199999999999</v>
      </c>
      <c r="S86" s="5">
        <v>0.110817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2"/>
      <c r="AA86" s="2" t="s">
        <v>31</v>
      </c>
    </row>
    <row r="87" spans="1:27" x14ac:dyDescent="0.2">
      <c r="A87" s="2"/>
      <c r="B87" s="2" t="s">
        <v>31</v>
      </c>
      <c r="C87" s="2" t="s">
        <v>87</v>
      </c>
      <c r="D87" s="2" t="s">
        <v>88</v>
      </c>
      <c r="E87" s="2" t="s">
        <v>28</v>
      </c>
      <c r="F87" s="3">
        <v>102</v>
      </c>
      <c r="G87" s="3">
        <v>0</v>
      </c>
      <c r="H87" s="3">
        <v>0</v>
      </c>
      <c r="I87" s="3">
        <v>102</v>
      </c>
      <c r="J87" s="4">
        <f t="shared" si="1"/>
        <v>12.34455</v>
      </c>
      <c r="K87" s="5">
        <v>0.12102499999999999</v>
      </c>
      <c r="L87" s="2" t="s">
        <v>29</v>
      </c>
      <c r="M87" s="2" t="s">
        <v>30</v>
      </c>
      <c r="N87" s="2" t="s">
        <v>31</v>
      </c>
      <c r="O87" s="5">
        <v>0</v>
      </c>
      <c r="P87" s="3">
        <v>0</v>
      </c>
      <c r="Q87" s="5">
        <v>0</v>
      </c>
      <c r="R87" s="5">
        <v>0.114539</v>
      </c>
      <c r="S87" s="5">
        <v>0.111622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2"/>
      <c r="AA87" s="2" t="s">
        <v>31</v>
      </c>
    </row>
    <row r="88" spans="1:27" x14ac:dyDescent="0.2">
      <c r="A88" s="2"/>
      <c r="B88" s="2" t="s">
        <v>31</v>
      </c>
      <c r="C88" s="2" t="s">
        <v>199</v>
      </c>
      <c r="D88" s="2" t="s">
        <v>200</v>
      </c>
      <c r="E88" s="2" t="s">
        <v>28</v>
      </c>
      <c r="F88" s="3">
        <v>516</v>
      </c>
      <c r="G88" s="3">
        <v>0</v>
      </c>
      <c r="H88" s="3">
        <v>0</v>
      </c>
      <c r="I88" s="3">
        <v>516</v>
      </c>
      <c r="J88" s="4">
        <f t="shared" si="1"/>
        <v>63.891120000000001</v>
      </c>
      <c r="K88" s="5">
        <v>0.12382</v>
      </c>
      <c r="L88" s="2" t="s">
        <v>29</v>
      </c>
      <c r="M88" s="2" t="s">
        <v>30</v>
      </c>
      <c r="N88" s="2" t="s">
        <v>31</v>
      </c>
      <c r="O88" s="5">
        <v>0</v>
      </c>
      <c r="P88" s="3">
        <v>0</v>
      </c>
      <c r="Q88" s="5">
        <v>0</v>
      </c>
      <c r="R88" s="5">
        <v>0.11318599999999999</v>
      </c>
      <c r="S88" s="5">
        <v>0.112035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2"/>
      <c r="AA88" s="2" t="s">
        <v>31</v>
      </c>
    </row>
    <row r="89" spans="1:27" x14ac:dyDescent="0.2">
      <c r="A89" s="2"/>
      <c r="B89" s="2" t="s">
        <v>31</v>
      </c>
      <c r="C89" s="2" t="s">
        <v>213</v>
      </c>
      <c r="D89" s="2" t="s">
        <v>214</v>
      </c>
      <c r="E89" s="2" t="s">
        <v>28</v>
      </c>
      <c r="F89" s="3">
        <v>637</v>
      </c>
      <c r="G89" s="3">
        <v>0</v>
      </c>
      <c r="H89" s="3">
        <v>0</v>
      </c>
      <c r="I89" s="3">
        <v>637</v>
      </c>
      <c r="J89" s="4">
        <f t="shared" si="1"/>
        <v>78.873339999999999</v>
      </c>
      <c r="K89" s="5">
        <v>0.12382</v>
      </c>
      <c r="L89" s="2" t="s">
        <v>29</v>
      </c>
      <c r="M89" s="2" t="s">
        <v>30</v>
      </c>
      <c r="N89" s="2" t="s">
        <v>31</v>
      </c>
      <c r="O89" s="5">
        <v>0</v>
      </c>
      <c r="P89" s="3">
        <v>0</v>
      </c>
      <c r="Q89" s="5">
        <v>0</v>
      </c>
      <c r="R89" s="5">
        <v>0.103674</v>
      </c>
      <c r="S89" s="5">
        <v>0.112035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2"/>
      <c r="AA89" s="2" t="s">
        <v>31</v>
      </c>
    </row>
    <row r="90" spans="1:27" x14ac:dyDescent="0.2">
      <c r="A90" s="2"/>
      <c r="B90" s="2" t="s">
        <v>31</v>
      </c>
      <c r="C90" s="2" t="s">
        <v>301</v>
      </c>
      <c r="D90" s="2" t="s">
        <v>302</v>
      </c>
      <c r="E90" s="2" t="s">
        <v>28</v>
      </c>
      <c r="F90" s="3">
        <v>1612</v>
      </c>
      <c r="G90" s="3">
        <v>0</v>
      </c>
      <c r="H90" s="3">
        <v>0</v>
      </c>
      <c r="I90" s="3">
        <v>1612</v>
      </c>
      <c r="J90" s="4">
        <f t="shared" si="1"/>
        <v>199.59783999999999</v>
      </c>
      <c r="K90" s="5">
        <v>0.12382</v>
      </c>
      <c r="L90" s="2" t="s">
        <v>29</v>
      </c>
      <c r="M90" s="2" t="s">
        <v>30</v>
      </c>
      <c r="N90" s="2" t="s">
        <v>31</v>
      </c>
      <c r="O90" s="5">
        <v>0</v>
      </c>
      <c r="P90" s="3">
        <v>0</v>
      </c>
      <c r="Q90" s="5">
        <v>0</v>
      </c>
      <c r="R90" s="5">
        <v>0.11301</v>
      </c>
      <c r="S90" s="5">
        <v>0.112035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2"/>
      <c r="AA90" s="2" t="s">
        <v>31</v>
      </c>
    </row>
    <row r="91" spans="1:27" x14ac:dyDescent="0.2">
      <c r="A91" s="2"/>
      <c r="B91" s="2" t="s">
        <v>31</v>
      </c>
      <c r="C91" s="2" t="s">
        <v>337</v>
      </c>
      <c r="D91" s="2" t="s">
        <v>338</v>
      </c>
      <c r="E91" s="2" t="s">
        <v>28</v>
      </c>
      <c r="F91" s="3">
        <v>2168</v>
      </c>
      <c r="G91" s="3">
        <v>0</v>
      </c>
      <c r="H91" s="3">
        <v>0</v>
      </c>
      <c r="I91" s="3">
        <v>2168</v>
      </c>
      <c r="J91" s="4">
        <f t="shared" si="1"/>
        <v>268.44175999999999</v>
      </c>
      <c r="K91" s="5">
        <v>0.12382</v>
      </c>
      <c r="L91" s="2" t="s">
        <v>29</v>
      </c>
      <c r="M91" s="2" t="s">
        <v>30</v>
      </c>
      <c r="N91" s="2" t="s">
        <v>31</v>
      </c>
      <c r="O91" s="5">
        <v>0</v>
      </c>
      <c r="P91" s="3">
        <v>0</v>
      </c>
      <c r="Q91" s="5">
        <v>0</v>
      </c>
      <c r="R91" s="5">
        <v>0.103674</v>
      </c>
      <c r="S91" s="5">
        <v>0.112035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2"/>
      <c r="AA91" s="2" t="s">
        <v>31</v>
      </c>
    </row>
    <row r="92" spans="1:27" x14ac:dyDescent="0.2">
      <c r="A92" s="2"/>
      <c r="B92" s="2" t="s">
        <v>31</v>
      </c>
      <c r="C92" s="2" t="s">
        <v>339</v>
      </c>
      <c r="D92" s="2" t="s">
        <v>340</v>
      </c>
      <c r="E92" s="2" t="s">
        <v>28</v>
      </c>
      <c r="F92" s="3">
        <v>2250</v>
      </c>
      <c r="G92" s="3">
        <v>0</v>
      </c>
      <c r="H92" s="3">
        <v>0</v>
      </c>
      <c r="I92" s="3">
        <v>2250</v>
      </c>
      <c r="J92" s="4">
        <f t="shared" si="1"/>
        <v>278.59500000000003</v>
      </c>
      <c r="K92" s="5">
        <v>0.12382</v>
      </c>
      <c r="L92" s="2" t="s">
        <v>29</v>
      </c>
      <c r="M92" s="2" t="s">
        <v>30</v>
      </c>
      <c r="N92" s="2" t="s">
        <v>31</v>
      </c>
      <c r="O92" s="5">
        <v>0</v>
      </c>
      <c r="P92" s="3">
        <v>0</v>
      </c>
      <c r="Q92" s="5">
        <v>0</v>
      </c>
      <c r="R92" s="5">
        <v>0.103674</v>
      </c>
      <c r="S92" s="5">
        <v>0.112035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2"/>
      <c r="AA92" s="2" t="s">
        <v>31</v>
      </c>
    </row>
    <row r="93" spans="1:27" x14ac:dyDescent="0.2">
      <c r="A93" s="2"/>
      <c r="B93" s="2" t="s">
        <v>31</v>
      </c>
      <c r="C93" s="2" t="s">
        <v>117</v>
      </c>
      <c r="D93" s="2" t="s">
        <v>118</v>
      </c>
      <c r="E93" s="2" t="s">
        <v>28</v>
      </c>
      <c r="F93" s="3">
        <v>205</v>
      </c>
      <c r="G93" s="3">
        <v>0</v>
      </c>
      <c r="H93" s="3">
        <v>37</v>
      </c>
      <c r="I93" s="3">
        <v>168</v>
      </c>
      <c r="J93" s="4">
        <f t="shared" si="1"/>
        <v>23.367623999999999</v>
      </c>
      <c r="K93" s="5">
        <v>0.13909299999999999</v>
      </c>
      <c r="L93" s="2" t="s">
        <v>29</v>
      </c>
      <c r="M93" s="2" t="s">
        <v>30</v>
      </c>
      <c r="N93" s="2" t="s">
        <v>31</v>
      </c>
      <c r="O93" s="5">
        <v>0</v>
      </c>
      <c r="P93" s="3">
        <v>0</v>
      </c>
      <c r="Q93" s="5">
        <v>0</v>
      </c>
      <c r="R93" s="5">
        <v>0.10875799999999999</v>
      </c>
      <c r="S93" s="5">
        <v>0.12256400000000001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2"/>
      <c r="AA93" s="2" t="s">
        <v>31</v>
      </c>
    </row>
    <row r="94" spans="1:27" x14ac:dyDescent="0.2">
      <c r="A94" s="2"/>
      <c r="B94" s="2" t="s">
        <v>31</v>
      </c>
      <c r="C94" s="2" t="s">
        <v>369</v>
      </c>
      <c r="D94" s="2" t="s">
        <v>370</v>
      </c>
      <c r="E94" s="2" t="s">
        <v>28</v>
      </c>
      <c r="F94" s="3">
        <v>2473</v>
      </c>
      <c r="G94" s="3">
        <v>0</v>
      </c>
      <c r="H94" s="3">
        <v>0</v>
      </c>
      <c r="I94" s="3">
        <v>2473</v>
      </c>
      <c r="J94" s="4">
        <f t="shared" si="1"/>
        <v>346.76900600000005</v>
      </c>
      <c r="K94" s="5">
        <v>0.14022200000000001</v>
      </c>
      <c r="L94" s="2" t="s">
        <v>29</v>
      </c>
      <c r="M94" s="2" t="s">
        <v>30</v>
      </c>
      <c r="N94" s="2" t="s">
        <v>31</v>
      </c>
      <c r="O94" s="5">
        <v>0</v>
      </c>
      <c r="P94" s="3">
        <v>0</v>
      </c>
      <c r="Q94" s="5">
        <v>0</v>
      </c>
      <c r="R94" s="5">
        <v>0.133992</v>
      </c>
      <c r="S94" s="5">
        <v>0.12797500000000001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2"/>
      <c r="AA94" s="2" t="s">
        <v>31</v>
      </c>
    </row>
    <row r="95" spans="1:27" x14ac:dyDescent="0.2">
      <c r="A95" s="2"/>
      <c r="B95" s="2" t="s">
        <v>31</v>
      </c>
      <c r="C95" s="2" t="s">
        <v>83</v>
      </c>
      <c r="D95" s="2" t="s">
        <v>84</v>
      </c>
      <c r="E95" s="2" t="s">
        <v>28</v>
      </c>
      <c r="F95" s="3">
        <v>70</v>
      </c>
      <c r="G95" s="3">
        <v>0</v>
      </c>
      <c r="H95" s="3">
        <v>0</v>
      </c>
      <c r="I95" s="3">
        <v>70</v>
      </c>
      <c r="J95" s="4">
        <f t="shared" si="1"/>
        <v>9.87791</v>
      </c>
      <c r="K95" s="5">
        <v>0.14111299999999999</v>
      </c>
      <c r="L95" s="2" t="s">
        <v>29</v>
      </c>
      <c r="M95" s="2" t="s">
        <v>30</v>
      </c>
      <c r="N95" s="2" t="s">
        <v>31</v>
      </c>
      <c r="O95" s="5">
        <v>0</v>
      </c>
      <c r="P95" s="3">
        <v>0</v>
      </c>
      <c r="Q95" s="5">
        <v>0</v>
      </c>
      <c r="R95" s="5">
        <v>0.12757099999999999</v>
      </c>
      <c r="S95" s="5">
        <v>0.12873399999999999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2"/>
      <c r="AA95" s="2" t="s">
        <v>31</v>
      </c>
    </row>
    <row r="96" spans="1:27" x14ac:dyDescent="0.2">
      <c r="A96" s="2"/>
      <c r="B96" s="2" t="s">
        <v>31</v>
      </c>
      <c r="C96" s="2" t="s">
        <v>195</v>
      </c>
      <c r="D96" s="2" t="s">
        <v>196</v>
      </c>
      <c r="E96" s="2" t="s">
        <v>28</v>
      </c>
      <c r="F96" s="3">
        <v>411</v>
      </c>
      <c r="G96" s="3">
        <v>0</v>
      </c>
      <c r="H96" s="3">
        <v>0</v>
      </c>
      <c r="I96" s="3">
        <v>411</v>
      </c>
      <c r="J96" s="4">
        <f t="shared" si="1"/>
        <v>58.330352999999995</v>
      </c>
      <c r="K96" s="5">
        <v>0.14192299999999999</v>
      </c>
      <c r="L96" s="2" t="s">
        <v>29</v>
      </c>
      <c r="M96" s="2" t="s">
        <v>30</v>
      </c>
      <c r="N96" s="2" t="s">
        <v>31</v>
      </c>
      <c r="O96" s="5">
        <v>0</v>
      </c>
      <c r="P96" s="3">
        <v>0</v>
      </c>
      <c r="Q96" s="5">
        <v>0</v>
      </c>
      <c r="R96" s="5">
        <v>0.128468</v>
      </c>
      <c r="S96" s="5">
        <v>0.12942400000000001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2"/>
      <c r="AA96" s="2" t="s">
        <v>31</v>
      </c>
    </row>
    <row r="97" spans="1:27" x14ac:dyDescent="0.2">
      <c r="A97" s="2"/>
      <c r="B97" s="2" t="s">
        <v>31</v>
      </c>
      <c r="C97" s="2" t="s">
        <v>287</v>
      </c>
      <c r="D97" s="2" t="s">
        <v>288</v>
      </c>
      <c r="E97" s="2" t="s">
        <v>28</v>
      </c>
      <c r="F97" s="3">
        <v>1316</v>
      </c>
      <c r="G97" s="3">
        <v>9892</v>
      </c>
      <c r="H97" s="3">
        <v>10015</v>
      </c>
      <c r="I97" s="3">
        <v>1193</v>
      </c>
      <c r="J97" s="4">
        <f t="shared" si="1"/>
        <v>165.85086000000001</v>
      </c>
      <c r="K97" s="5">
        <v>0.13902</v>
      </c>
      <c r="L97" s="2" t="s">
        <v>29</v>
      </c>
      <c r="M97" s="2" t="s">
        <v>30</v>
      </c>
      <c r="N97" s="2" t="s">
        <v>31</v>
      </c>
      <c r="O97" s="5">
        <v>0</v>
      </c>
      <c r="P97" s="3">
        <v>3424</v>
      </c>
      <c r="Q97" s="5">
        <v>451.0367</v>
      </c>
      <c r="R97" s="5">
        <v>0.134244</v>
      </c>
      <c r="S97" s="5">
        <v>0.13172800000000001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2"/>
      <c r="AA97" s="2" t="s">
        <v>31</v>
      </c>
    </row>
    <row r="98" spans="1:27" x14ac:dyDescent="0.2">
      <c r="A98" s="2"/>
      <c r="B98" s="2" t="s">
        <v>31</v>
      </c>
      <c r="C98" s="2" t="s">
        <v>413</v>
      </c>
      <c r="D98" s="2" t="s">
        <v>414</v>
      </c>
      <c r="E98" s="2" t="s">
        <v>28</v>
      </c>
      <c r="F98" s="3">
        <v>3964</v>
      </c>
      <c r="G98" s="3">
        <v>0</v>
      </c>
      <c r="H98" s="3">
        <v>621</v>
      </c>
      <c r="I98" s="3">
        <v>3343</v>
      </c>
      <c r="J98" s="4">
        <f t="shared" si="1"/>
        <v>497.68578200000002</v>
      </c>
      <c r="K98" s="5">
        <v>0.14887400000000001</v>
      </c>
      <c r="L98" s="2" t="s">
        <v>29</v>
      </c>
      <c r="M98" s="2" t="s">
        <v>30</v>
      </c>
      <c r="N98" s="2" t="s">
        <v>31</v>
      </c>
      <c r="O98" s="5">
        <v>0</v>
      </c>
      <c r="P98" s="3">
        <v>0</v>
      </c>
      <c r="Q98" s="5">
        <v>0</v>
      </c>
      <c r="R98" s="5">
        <v>0.13874400000000001</v>
      </c>
      <c r="S98" s="5">
        <v>0.131831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2"/>
      <c r="AA98" s="2" t="s">
        <v>31</v>
      </c>
    </row>
    <row r="99" spans="1:27" x14ac:dyDescent="0.2">
      <c r="A99" s="2"/>
      <c r="B99" s="2" t="s">
        <v>31</v>
      </c>
      <c r="C99" s="2" t="s">
        <v>315</v>
      </c>
      <c r="D99" s="2" t="s">
        <v>316</v>
      </c>
      <c r="E99" s="2" t="s">
        <v>28</v>
      </c>
      <c r="F99" s="3">
        <v>218</v>
      </c>
      <c r="G99" s="3">
        <v>6757</v>
      </c>
      <c r="H99" s="3">
        <v>5465</v>
      </c>
      <c r="I99" s="3">
        <v>1510</v>
      </c>
      <c r="J99" s="4">
        <f t="shared" si="1"/>
        <v>1056.1211799999999</v>
      </c>
      <c r="K99" s="5">
        <v>0.69941799999999998</v>
      </c>
      <c r="L99" s="2" t="s">
        <v>29</v>
      </c>
      <c r="M99" s="2" t="s">
        <v>56</v>
      </c>
      <c r="N99" s="2" t="s">
        <v>31</v>
      </c>
      <c r="O99" s="5">
        <v>0</v>
      </c>
      <c r="P99" s="3">
        <v>3041</v>
      </c>
      <c r="Q99" s="5">
        <v>326.11349999999999</v>
      </c>
      <c r="R99" s="5">
        <v>0.13609399999999999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2"/>
      <c r="AA99" s="2" t="s">
        <v>31</v>
      </c>
    </row>
    <row r="100" spans="1:27" x14ac:dyDescent="0.2">
      <c r="A100" s="2"/>
      <c r="B100" s="2" t="s">
        <v>31</v>
      </c>
      <c r="C100" s="2" t="s">
        <v>99</v>
      </c>
      <c r="D100" s="2" t="s">
        <v>100</v>
      </c>
      <c r="E100" s="2" t="s">
        <v>28</v>
      </c>
      <c r="F100" s="3">
        <v>118</v>
      </c>
      <c r="G100" s="3">
        <v>0</v>
      </c>
      <c r="H100" s="3">
        <v>0</v>
      </c>
      <c r="I100" s="3">
        <v>118</v>
      </c>
      <c r="J100" s="4">
        <f t="shared" si="1"/>
        <v>16.814999999999998</v>
      </c>
      <c r="K100" s="5">
        <v>0.14249999999999999</v>
      </c>
      <c r="L100" s="2" t="s">
        <v>29</v>
      </c>
      <c r="M100" s="2" t="s">
        <v>30</v>
      </c>
      <c r="N100" s="2" t="s">
        <v>31</v>
      </c>
      <c r="O100" s="5">
        <v>0</v>
      </c>
      <c r="P100" s="3">
        <v>0</v>
      </c>
      <c r="Q100" s="5">
        <v>0</v>
      </c>
      <c r="R100" s="5">
        <v>0.14249999999999999</v>
      </c>
      <c r="S100" s="5">
        <v>0.14249999999999999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2"/>
      <c r="AA100" s="2" t="s">
        <v>31</v>
      </c>
    </row>
    <row r="101" spans="1:27" x14ac:dyDescent="0.2">
      <c r="A101" s="2"/>
      <c r="B101" s="2" t="s">
        <v>31</v>
      </c>
      <c r="C101" s="2" t="s">
        <v>183</v>
      </c>
      <c r="D101" s="2" t="s">
        <v>184</v>
      </c>
      <c r="E101" s="2" t="s">
        <v>28</v>
      </c>
      <c r="F101" s="3">
        <v>344</v>
      </c>
      <c r="G101" s="3">
        <v>0</v>
      </c>
      <c r="H101" s="3">
        <v>0</v>
      </c>
      <c r="I101" s="3">
        <v>344</v>
      </c>
      <c r="J101" s="4">
        <f t="shared" si="1"/>
        <v>49.019999999999996</v>
      </c>
      <c r="K101" s="5">
        <v>0.14249999999999999</v>
      </c>
      <c r="L101" s="2" t="s">
        <v>29</v>
      </c>
      <c r="M101" s="2" t="s">
        <v>30</v>
      </c>
      <c r="N101" s="2" t="s">
        <v>31</v>
      </c>
      <c r="O101" s="5">
        <v>0</v>
      </c>
      <c r="P101" s="3">
        <v>0</v>
      </c>
      <c r="Q101" s="5">
        <v>0</v>
      </c>
      <c r="R101" s="5">
        <v>0.14249999999999999</v>
      </c>
      <c r="S101" s="5">
        <v>0.14249999999999999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2"/>
      <c r="AA101" s="2" t="s">
        <v>31</v>
      </c>
    </row>
    <row r="102" spans="1:27" x14ac:dyDescent="0.2">
      <c r="A102" s="2"/>
      <c r="B102" s="2" t="s">
        <v>31</v>
      </c>
      <c r="C102" s="2" t="s">
        <v>397</v>
      </c>
      <c r="D102" s="2" t="s">
        <v>398</v>
      </c>
      <c r="E102" s="2" t="s">
        <v>28</v>
      </c>
      <c r="F102" s="3">
        <v>2780</v>
      </c>
      <c r="G102" s="3">
        <v>0</v>
      </c>
      <c r="H102" s="3">
        <v>0</v>
      </c>
      <c r="I102" s="3">
        <v>2780</v>
      </c>
      <c r="J102" s="4">
        <f t="shared" si="1"/>
        <v>425.94325999999995</v>
      </c>
      <c r="K102" s="5">
        <v>0.15321699999999999</v>
      </c>
      <c r="L102" s="2" t="s">
        <v>29</v>
      </c>
      <c r="M102" s="2" t="s">
        <v>30</v>
      </c>
      <c r="N102" s="2" t="s">
        <v>31</v>
      </c>
      <c r="O102" s="5">
        <v>0</v>
      </c>
      <c r="P102" s="3">
        <v>0</v>
      </c>
      <c r="Q102" s="5">
        <v>0</v>
      </c>
      <c r="R102" s="5">
        <v>0.15115200000000001</v>
      </c>
      <c r="S102" s="5">
        <v>0.14349400000000001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2"/>
      <c r="AA102" s="2" t="s">
        <v>31</v>
      </c>
    </row>
    <row r="103" spans="1:27" x14ac:dyDescent="0.2">
      <c r="A103" s="2"/>
      <c r="B103" s="2" t="s">
        <v>31</v>
      </c>
      <c r="C103" s="2" t="s">
        <v>343</v>
      </c>
      <c r="D103" s="2" t="s">
        <v>344</v>
      </c>
      <c r="E103" s="2" t="s">
        <v>28</v>
      </c>
      <c r="F103" s="3">
        <v>1801</v>
      </c>
      <c r="G103" s="3">
        <v>0</v>
      </c>
      <c r="H103" s="3">
        <v>0</v>
      </c>
      <c r="I103" s="3">
        <v>1801</v>
      </c>
      <c r="J103" s="4">
        <f t="shared" si="1"/>
        <v>289.66563600000001</v>
      </c>
      <c r="K103" s="5">
        <v>0.16083600000000001</v>
      </c>
      <c r="L103" s="2" t="s">
        <v>29</v>
      </c>
      <c r="M103" s="2" t="s">
        <v>30</v>
      </c>
      <c r="N103" s="2" t="s">
        <v>31</v>
      </c>
      <c r="O103" s="5">
        <v>0</v>
      </c>
      <c r="P103" s="3">
        <v>0</v>
      </c>
      <c r="Q103" s="5">
        <v>0</v>
      </c>
      <c r="R103" s="5">
        <v>0.15115000000000001</v>
      </c>
      <c r="S103" s="5">
        <v>0.147503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2"/>
      <c r="AA103" s="2" t="s">
        <v>31</v>
      </c>
    </row>
    <row r="104" spans="1:27" x14ac:dyDescent="0.2">
      <c r="A104" s="2"/>
      <c r="B104" s="2" t="s">
        <v>31</v>
      </c>
      <c r="C104" s="2" t="s">
        <v>323</v>
      </c>
      <c r="D104" s="2" t="s">
        <v>324</v>
      </c>
      <c r="E104" s="2" t="s">
        <v>28</v>
      </c>
      <c r="F104" s="3">
        <v>259</v>
      </c>
      <c r="G104" s="3">
        <v>6396</v>
      </c>
      <c r="H104" s="3">
        <v>5201</v>
      </c>
      <c r="I104" s="3">
        <v>1454</v>
      </c>
      <c r="J104" s="4">
        <f t="shared" si="1"/>
        <v>1016.953772</v>
      </c>
      <c r="K104" s="5">
        <v>0.69941799999999998</v>
      </c>
      <c r="L104" s="2" t="s">
        <v>29</v>
      </c>
      <c r="M104" s="2" t="s">
        <v>56</v>
      </c>
      <c r="N104" s="2" t="s">
        <v>31</v>
      </c>
      <c r="O104" s="5">
        <v>0</v>
      </c>
      <c r="P104" s="3">
        <v>2934</v>
      </c>
      <c r="Q104" s="5">
        <v>326.11340000000001</v>
      </c>
      <c r="R104" s="5">
        <v>0.149034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2"/>
      <c r="AA104" s="2" t="s">
        <v>31</v>
      </c>
    </row>
    <row r="105" spans="1:27" x14ac:dyDescent="0.2">
      <c r="A105" s="2"/>
      <c r="B105" s="2" t="s">
        <v>31</v>
      </c>
      <c r="C105" s="2" t="s">
        <v>447</v>
      </c>
      <c r="D105" s="2" t="s">
        <v>448</v>
      </c>
      <c r="E105" s="2" t="s">
        <v>28</v>
      </c>
      <c r="F105" s="3">
        <v>1862</v>
      </c>
      <c r="G105" s="3">
        <v>65856</v>
      </c>
      <c r="H105" s="3">
        <v>62937</v>
      </c>
      <c r="I105" s="3">
        <v>4781</v>
      </c>
      <c r="J105" s="4">
        <f t="shared" si="1"/>
        <v>770.94581200000005</v>
      </c>
      <c r="K105" s="5">
        <v>0.16125200000000001</v>
      </c>
      <c r="L105" s="2" t="s">
        <v>29</v>
      </c>
      <c r="M105" s="2" t="s">
        <v>30</v>
      </c>
      <c r="N105" s="2" t="s">
        <v>31</v>
      </c>
      <c r="O105" s="5">
        <v>0</v>
      </c>
      <c r="P105" s="3">
        <v>22360</v>
      </c>
      <c r="Q105" s="5">
        <v>3497.8243000000002</v>
      </c>
      <c r="R105" s="5">
        <v>0.15645500000000001</v>
      </c>
      <c r="S105" s="5">
        <v>0.150835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2"/>
      <c r="AA105" s="2" t="s">
        <v>31</v>
      </c>
    </row>
    <row r="106" spans="1:27" x14ac:dyDescent="0.2">
      <c r="A106" s="2"/>
      <c r="B106" s="2" t="s">
        <v>31</v>
      </c>
      <c r="C106" s="2" t="s">
        <v>453</v>
      </c>
      <c r="D106" s="2" t="s">
        <v>454</v>
      </c>
      <c r="E106" s="2" t="s">
        <v>28</v>
      </c>
      <c r="F106" s="3">
        <v>1810</v>
      </c>
      <c r="G106" s="3">
        <v>64185</v>
      </c>
      <c r="H106" s="3">
        <v>61183</v>
      </c>
      <c r="I106" s="3">
        <v>4812</v>
      </c>
      <c r="J106" s="4">
        <f t="shared" si="1"/>
        <v>775.94462399999998</v>
      </c>
      <c r="K106" s="5">
        <v>0.16125200000000001</v>
      </c>
      <c r="L106" s="2" t="s">
        <v>29</v>
      </c>
      <c r="M106" s="2" t="s">
        <v>30</v>
      </c>
      <c r="N106" s="2" t="s">
        <v>31</v>
      </c>
      <c r="O106" s="5">
        <v>0</v>
      </c>
      <c r="P106" s="3">
        <v>22699</v>
      </c>
      <c r="Q106" s="5">
        <v>3447.3339999999998</v>
      </c>
      <c r="R106" s="5">
        <v>0.152397</v>
      </c>
      <c r="S106" s="5">
        <v>0.150835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2"/>
      <c r="AA106" s="2" t="s">
        <v>31</v>
      </c>
    </row>
    <row r="107" spans="1:27" x14ac:dyDescent="0.2">
      <c r="A107" s="2"/>
      <c r="B107" s="2" t="s">
        <v>31</v>
      </c>
      <c r="C107" s="2" t="s">
        <v>205</v>
      </c>
      <c r="D107" s="2" t="s">
        <v>206</v>
      </c>
      <c r="E107" s="2" t="s">
        <v>28</v>
      </c>
      <c r="F107" s="3">
        <v>420</v>
      </c>
      <c r="G107" s="3">
        <v>0</v>
      </c>
      <c r="H107" s="3">
        <v>0</v>
      </c>
      <c r="I107" s="3">
        <v>420</v>
      </c>
      <c r="J107" s="4">
        <f t="shared" si="1"/>
        <v>73.620540000000005</v>
      </c>
      <c r="K107" s="5">
        <v>0.175287</v>
      </c>
      <c r="L107" s="2" t="s">
        <v>29</v>
      </c>
      <c r="M107" s="2" t="s">
        <v>30</v>
      </c>
      <c r="N107" s="2" t="s">
        <v>31</v>
      </c>
      <c r="O107" s="5">
        <v>0</v>
      </c>
      <c r="P107" s="3">
        <v>0</v>
      </c>
      <c r="Q107" s="5">
        <v>0</v>
      </c>
      <c r="R107" s="5">
        <v>0.16792899999999999</v>
      </c>
      <c r="S107" s="5">
        <v>0.151862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2"/>
      <c r="AA107" s="2" t="s">
        <v>31</v>
      </c>
    </row>
    <row r="108" spans="1:27" x14ac:dyDescent="0.2">
      <c r="A108" s="2"/>
      <c r="B108" s="2" t="s">
        <v>31</v>
      </c>
      <c r="C108" s="2" t="s">
        <v>67</v>
      </c>
      <c r="D108" s="2" t="s">
        <v>68</v>
      </c>
      <c r="E108" s="2" t="s">
        <v>28</v>
      </c>
      <c r="F108" s="3">
        <v>24</v>
      </c>
      <c r="G108" s="3">
        <v>0</v>
      </c>
      <c r="H108" s="3">
        <v>0</v>
      </c>
      <c r="I108" s="3">
        <v>24</v>
      </c>
      <c r="J108" s="4">
        <f t="shared" si="1"/>
        <v>3.8404799999999999</v>
      </c>
      <c r="K108" s="5">
        <v>0.16002</v>
      </c>
      <c r="L108" s="2" t="s">
        <v>29</v>
      </c>
      <c r="M108" s="2" t="s">
        <v>30</v>
      </c>
      <c r="N108" s="2" t="s">
        <v>31</v>
      </c>
      <c r="O108" s="5">
        <v>0</v>
      </c>
      <c r="P108" s="3">
        <v>0</v>
      </c>
      <c r="Q108" s="5">
        <v>0</v>
      </c>
      <c r="R108" s="5">
        <v>0.15068799999999999</v>
      </c>
      <c r="S108" s="5">
        <v>0.15342800000000001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2"/>
      <c r="AA108" s="2" t="s">
        <v>31</v>
      </c>
    </row>
    <row r="109" spans="1:27" x14ac:dyDescent="0.2">
      <c r="A109" s="2"/>
      <c r="B109" s="2" t="s">
        <v>31</v>
      </c>
      <c r="C109" s="2" t="s">
        <v>285</v>
      </c>
      <c r="D109" s="2" t="s">
        <v>286</v>
      </c>
      <c r="E109" s="2" t="s">
        <v>28</v>
      </c>
      <c r="F109" s="3">
        <v>1000</v>
      </c>
      <c r="G109" s="3">
        <v>0</v>
      </c>
      <c r="H109" s="3">
        <v>0</v>
      </c>
      <c r="I109" s="3">
        <v>1000</v>
      </c>
      <c r="J109" s="4">
        <f t="shared" si="1"/>
        <v>160.01999999999998</v>
      </c>
      <c r="K109" s="5">
        <v>0.16002</v>
      </c>
      <c r="L109" s="2" t="s">
        <v>29</v>
      </c>
      <c r="M109" s="2" t="s">
        <v>30</v>
      </c>
      <c r="N109" s="2" t="s">
        <v>31</v>
      </c>
      <c r="O109" s="5">
        <v>0</v>
      </c>
      <c r="P109" s="3">
        <v>0</v>
      </c>
      <c r="Q109" s="5">
        <v>0</v>
      </c>
      <c r="R109" s="5">
        <v>0.15068799999999999</v>
      </c>
      <c r="S109" s="5">
        <v>0.15342800000000001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2"/>
      <c r="AA109" s="2" t="s">
        <v>31</v>
      </c>
    </row>
    <row r="110" spans="1:27" x14ac:dyDescent="0.2">
      <c r="A110" s="2"/>
      <c r="B110" s="2" t="s">
        <v>31</v>
      </c>
      <c r="C110" s="2" t="s">
        <v>357</v>
      </c>
      <c r="D110" s="2" t="s">
        <v>358</v>
      </c>
      <c r="E110" s="2" t="s">
        <v>28</v>
      </c>
      <c r="F110" s="3">
        <v>1841</v>
      </c>
      <c r="G110" s="3">
        <v>0</v>
      </c>
      <c r="H110" s="3">
        <v>0</v>
      </c>
      <c r="I110" s="3">
        <v>1841</v>
      </c>
      <c r="J110" s="4">
        <f t="shared" si="1"/>
        <v>339.88910200000004</v>
      </c>
      <c r="K110" s="5">
        <v>0.18462200000000001</v>
      </c>
      <c r="L110" s="2" t="s">
        <v>29</v>
      </c>
      <c r="M110" s="2" t="s">
        <v>30</v>
      </c>
      <c r="N110" s="2" t="s">
        <v>31</v>
      </c>
      <c r="O110" s="5">
        <v>0</v>
      </c>
      <c r="P110" s="3">
        <v>0</v>
      </c>
      <c r="Q110" s="5">
        <v>0</v>
      </c>
      <c r="R110" s="5">
        <v>0.177258</v>
      </c>
      <c r="S110" s="5">
        <v>0.15842800000000001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2"/>
      <c r="AA110" s="2" t="s">
        <v>31</v>
      </c>
    </row>
    <row r="111" spans="1:27" x14ac:dyDescent="0.2">
      <c r="A111" s="2"/>
      <c r="B111" s="2" t="s">
        <v>31</v>
      </c>
      <c r="C111" s="2" t="s">
        <v>141</v>
      </c>
      <c r="D111" s="2" t="s">
        <v>142</v>
      </c>
      <c r="E111" s="2" t="s">
        <v>28</v>
      </c>
      <c r="F111" s="3">
        <v>190</v>
      </c>
      <c r="G111" s="3">
        <v>0</v>
      </c>
      <c r="H111" s="3">
        <v>30</v>
      </c>
      <c r="I111" s="3">
        <v>160</v>
      </c>
      <c r="J111" s="4">
        <f t="shared" si="1"/>
        <v>29.531040000000001</v>
      </c>
      <c r="K111" s="5">
        <v>0.18456900000000001</v>
      </c>
      <c r="L111" s="2" t="s">
        <v>29</v>
      </c>
      <c r="M111" s="2" t="s">
        <v>30</v>
      </c>
      <c r="N111" s="2" t="s">
        <v>31</v>
      </c>
      <c r="O111" s="5">
        <v>0</v>
      </c>
      <c r="P111" s="3">
        <v>0</v>
      </c>
      <c r="Q111" s="5">
        <v>0</v>
      </c>
      <c r="R111" s="5">
        <v>0.214417</v>
      </c>
      <c r="S111" s="5">
        <v>0.16083900000000001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2"/>
      <c r="AA111" s="2" t="s">
        <v>31</v>
      </c>
    </row>
    <row r="112" spans="1:27" x14ac:dyDescent="0.2">
      <c r="A112" s="2"/>
      <c r="B112" s="2" t="s">
        <v>31</v>
      </c>
      <c r="C112" s="2" t="s">
        <v>271</v>
      </c>
      <c r="D112" s="2" t="s">
        <v>272</v>
      </c>
      <c r="E112" s="2" t="s">
        <v>28</v>
      </c>
      <c r="F112" s="3">
        <v>0</v>
      </c>
      <c r="G112" s="3">
        <v>2641</v>
      </c>
      <c r="H112" s="3">
        <v>1846</v>
      </c>
      <c r="I112" s="3">
        <v>795</v>
      </c>
      <c r="J112" s="4">
        <f t="shared" si="1"/>
        <v>140.91533999999999</v>
      </c>
      <c r="K112" s="5">
        <v>0.17725199999999999</v>
      </c>
      <c r="L112" s="2" t="s">
        <v>29</v>
      </c>
      <c r="M112" s="2" t="s">
        <v>30</v>
      </c>
      <c r="N112" s="2" t="s">
        <v>31</v>
      </c>
      <c r="O112" s="5">
        <v>0</v>
      </c>
      <c r="P112" s="3">
        <v>240</v>
      </c>
      <c r="Q112" s="5">
        <v>39.386200000000002</v>
      </c>
      <c r="R112" s="5">
        <v>0.164109</v>
      </c>
      <c r="S112" s="5">
        <v>0.164109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2"/>
      <c r="AA112" s="2" t="s">
        <v>31</v>
      </c>
    </row>
    <row r="113" spans="1:27" x14ac:dyDescent="0.2">
      <c r="A113" s="2"/>
      <c r="B113" s="2" t="s">
        <v>31</v>
      </c>
      <c r="C113" s="2" t="s">
        <v>279</v>
      </c>
      <c r="D113" s="2" t="s">
        <v>280</v>
      </c>
      <c r="E113" s="2" t="s">
        <v>28</v>
      </c>
      <c r="F113" s="3">
        <v>0</v>
      </c>
      <c r="G113" s="3">
        <v>5839</v>
      </c>
      <c r="H113" s="3">
        <v>4943</v>
      </c>
      <c r="I113" s="3">
        <v>896</v>
      </c>
      <c r="J113" s="4">
        <f t="shared" si="1"/>
        <v>158.817792</v>
      </c>
      <c r="K113" s="5">
        <v>0.17725199999999999</v>
      </c>
      <c r="L113" s="2" t="s">
        <v>29</v>
      </c>
      <c r="M113" s="2" t="s">
        <v>30</v>
      </c>
      <c r="N113" s="2" t="s">
        <v>31</v>
      </c>
      <c r="O113" s="5">
        <v>0</v>
      </c>
      <c r="P113" s="3">
        <v>240</v>
      </c>
      <c r="Q113" s="5">
        <v>39.386200000000002</v>
      </c>
      <c r="R113" s="5">
        <v>0.164109</v>
      </c>
      <c r="S113" s="5">
        <v>0.164109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2"/>
      <c r="AA113" s="2" t="s">
        <v>31</v>
      </c>
    </row>
    <row r="114" spans="1:27" x14ac:dyDescent="0.2">
      <c r="A114" s="2"/>
      <c r="B114" s="2" t="s">
        <v>31</v>
      </c>
      <c r="C114" s="2" t="s">
        <v>391</v>
      </c>
      <c r="D114" s="2" t="s">
        <v>392</v>
      </c>
      <c r="E114" s="2" t="s">
        <v>28</v>
      </c>
      <c r="F114" s="3">
        <v>296</v>
      </c>
      <c r="G114" s="3">
        <v>34009</v>
      </c>
      <c r="H114" s="3">
        <v>32157</v>
      </c>
      <c r="I114" s="3">
        <v>2148</v>
      </c>
      <c r="J114" s="4">
        <f t="shared" si="1"/>
        <v>355.2792</v>
      </c>
      <c r="K114" s="5">
        <v>0.16539999999999999</v>
      </c>
      <c r="L114" s="2" t="s">
        <v>29</v>
      </c>
      <c r="M114" s="2" t="s">
        <v>30</v>
      </c>
      <c r="N114" s="2" t="s">
        <v>31</v>
      </c>
      <c r="O114" s="5">
        <v>0</v>
      </c>
      <c r="P114" s="3">
        <v>11198</v>
      </c>
      <c r="Q114" s="5">
        <v>1897.2823000000001</v>
      </c>
      <c r="R114" s="5">
        <v>0.16922599999999999</v>
      </c>
      <c r="S114" s="5">
        <v>0.16539999999999999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2"/>
      <c r="AA114" s="2" t="s">
        <v>31</v>
      </c>
    </row>
    <row r="115" spans="1:27" x14ac:dyDescent="0.2">
      <c r="A115" s="2"/>
      <c r="B115" s="2" t="s">
        <v>31</v>
      </c>
      <c r="C115" s="2" t="s">
        <v>415</v>
      </c>
      <c r="D115" s="2" t="s">
        <v>416</v>
      </c>
      <c r="E115" s="2" t="s">
        <v>28</v>
      </c>
      <c r="F115" s="3">
        <v>15896</v>
      </c>
      <c r="G115" s="3">
        <v>54749</v>
      </c>
      <c r="H115" s="3">
        <v>67977</v>
      </c>
      <c r="I115" s="3">
        <v>2668</v>
      </c>
      <c r="J115" s="4">
        <f t="shared" si="1"/>
        <v>441.82613600000002</v>
      </c>
      <c r="K115" s="5">
        <v>0.165602</v>
      </c>
      <c r="L115" s="2" t="s">
        <v>29</v>
      </c>
      <c r="M115" s="2" t="s">
        <v>30</v>
      </c>
      <c r="N115" s="2" t="s">
        <v>31</v>
      </c>
      <c r="O115" s="5">
        <v>0</v>
      </c>
      <c r="P115" s="3">
        <v>17908</v>
      </c>
      <c r="Q115" s="5">
        <v>2975.2055</v>
      </c>
      <c r="R115" s="5">
        <v>0.16452</v>
      </c>
      <c r="S115" s="5">
        <v>0.165602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2"/>
      <c r="AA115" s="2" t="s">
        <v>31</v>
      </c>
    </row>
    <row r="116" spans="1:27" x14ac:dyDescent="0.2">
      <c r="A116" s="2"/>
      <c r="B116" s="2" t="s">
        <v>31</v>
      </c>
      <c r="C116" s="2" t="s">
        <v>215</v>
      </c>
      <c r="D116" s="2" t="s">
        <v>216</v>
      </c>
      <c r="E116" s="2" t="s">
        <v>28</v>
      </c>
      <c r="F116" s="3">
        <v>433</v>
      </c>
      <c r="G116" s="3">
        <v>0</v>
      </c>
      <c r="H116" s="3">
        <v>0</v>
      </c>
      <c r="I116" s="3">
        <v>433</v>
      </c>
      <c r="J116" s="4">
        <f t="shared" si="1"/>
        <v>81.758194000000003</v>
      </c>
      <c r="K116" s="5">
        <v>0.18881800000000001</v>
      </c>
      <c r="L116" s="2" t="s">
        <v>29</v>
      </c>
      <c r="M116" s="2" t="s">
        <v>30</v>
      </c>
      <c r="N116" s="2" t="s">
        <v>31</v>
      </c>
      <c r="O116" s="5">
        <v>0</v>
      </c>
      <c r="P116" s="3">
        <v>0</v>
      </c>
      <c r="Q116" s="5">
        <v>0</v>
      </c>
      <c r="R116" s="5">
        <v>0.10922800000000001</v>
      </c>
      <c r="S116" s="5">
        <v>0.165767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2"/>
      <c r="AA116" s="2" t="s">
        <v>31</v>
      </c>
    </row>
    <row r="117" spans="1:27" x14ac:dyDescent="0.2">
      <c r="A117" s="2"/>
      <c r="B117" s="2" t="s">
        <v>31</v>
      </c>
      <c r="C117" s="2" t="s">
        <v>185</v>
      </c>
      <c r="D117" s="2" t="s">
        <v>186</v>
      </c>
      <c r="E117" s="2" t="s">
        <v>28</v>
      </c>
      <c r="F117" s="3">
        <v>0</v>
      </c>
      <c r="G117" s="3">
        <v>11227</v>
      </c>
      <c r="H117" s="3">
        <v>10931</v>
      </c>
      <c r="I117" s="3">
        <v>296</v>
      </c>
      <c r="J117" s="4">
        <f t="shared" si="1"/>
        <v>53.340384</v>
      </c>
      <c r="K117" s="5">
        <v>0.180204</v>
      </c>
      <c r="L117" s="2" t="s">
        <v>29</v>
      </c>
      <c r="M117" s="2" t="s">
        <v>30</v>
      </c>
      <c r="N117" s="2" t="s">
        <v>31</v>
      </c>
      <c r="O117" s="5">
        <v>0</v>
      </c>
      <c r="P117" s="3">
        <v>3743</v>
      </c>
      <c r="Q117" s="5">
        <v>644.18870000000004</v>
      </c>
      <c r="R117" s="5">
        <v>0.17210500000000001</v>
      </c>
      <c r="S117" s="5">
        <v>0.168464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2"/>
      <c r="AA117" s="2" t="s">
        <v>31</v>
      </c>
    </row>
    <row r="118" spans="1:27" x14ac:dyDescent="0.2">
      <c r="A118" s="2"/>
      <c r="B118" s="2" t="s">
        <v>31</v>
      </c>
      <c r="C118" s="2" t="s">
        <v>401</v>
      </c>
      <c r="D118" s="2" t="s">
        <v>402</v>
      </c>
      <c r="E118" s="2" t="s">
        <v>28</v>
      </c>
      <c r="F118" s="3">
        <v>1688</v>
      </c>
      <c r="G118" s="3">
        <v>11159</v>
      </c>
      <c r="H118" s="3">
        <v>10395</v>
      </c>
      <c r="I118" s="3">
        <v>2452</v>
      </c>
      <c r="J118" s="4">
        <f t="shared" si="1"/>
        <v>441.860208</v>
      </c>
      <c r="K118" s="5">
        <v>0.180204</v>
      </c>
      <c r="L118" s="2" t="s">
        <v>29</v>
      </c>
      <c r="M118" s="2" t="s">
        <v>30</v>
      </c>
      <c r="N118" s="2" t="s">
        <v>31</v>
      </c>
      <c r="O118" s="5">
        <v>0</v>
      </c>
      <c r="P118" s="3">
        <v>3743</v>
      </c>
      <c r="Q118" s="5">
        <v>644.18870000000004</v>
      </c>
      <c r="R118" s="5">
        <v>0.174124</v>
      </c>
      <c r="S118" s="5">
        <v>0.168464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2"/>
      <c r="AA118" s="2" t="s">
        <v>31</v>
      </c>
    </row>
    <row r="119" spans="1:27" x14ac:dyDescent="0.2">
      <c r="A119" s="2"/>
      <c r="B119" s="2" t="s">
        <v>31</v>
      </c>
      <c r="C119" s="2" t="s">
        <v>317</v>
      </c>
      <c r="D119" s="2" t="s">
        <v>318</v>
      </c>
      <c r="E119" s="2" t="s">
        <v>28</v>
      </c>
      <c r="F119" s="3">
        <v>1235</v>
      </c>
      <c r="G119" s="3">
        <v>0</v>
      </c>
      <c r="H119" s="3">
        <v>0</v>
      </c>
      <c r="I119" s="3">
        <v>1235</v>
      </c>
      <c r="J119" s="4">
        <f t="shared" si="1"/>
        <v>212.30514500000001</v>
      </c>
      <c r="K119" s="5">
        <v>0.171907</v>
      </c>
      <c r="L119" s="2" t="s">
        <v>29</v>
      </c>
      <c r="M119" s="2" t="s">
        <v>30</v>
      </c>
      <c r="N119" s="2" t="s">
        <v>31</v>
      </c>
      <c r="O119" s="5">
        <v>0</v>
      </c>
      <c r="P119" s="3">
        <v>0</v>
      </c>
      <c r="Q119" s="5">
        <v>0</v>
      </c>
      <c r="R119" s="5">
        <v>0.122873</v>
      </c>
      <c r="S119" s="5">
        <v>0.16982800000000001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2"/>
      <c r="AA119" s="2" t="s">
        <v>31</v>
      </c>
    </row>
    <row r="120" spans="1:27" x14ac:dyDescent="0.2">
      <c r="A120" s="2"/>
      <c r="B120" s="2" t="s">
        <v>31</v>
      </c>
      <c r="C120" s="2" t="s">
        <v>307</v>
      </c>
      <c r="D120" s="2" t="s">
        <v>308</v>
      </c>
      <c r="E120" s="2" t="s">
        <v>28</v>
      </c>
      <c r="F120" s="3">
        <v>1028</v>
      </c>
      <c r="G120" s="3">
        <v>0</v>
      </c>
      <c r="H120" s="3">
        <v>0</v>
      </c>
      <c r="I120" s="3">
        <v>1028</v>
      </c>
      <c r="J120" s="4">
        <f t="shared" si="1"/>
        <v>210.70299199999999</v>
      </c>
      <c r="K120" s="5">
        <v>0.20496400000000001</v>
      </c>
      <c r="L120" s="2" t="s">
        <v>29</v>
      </c>
      <c r="M120" s="2" t="s">
        <v>30</v>
      </c>
      <c r="N120" s="2" t="s">
        <v>31</v>
      </c>
      <c r="O120" s="5">
        <v>0</v>
      </c>
      <c r="P120" s="3">
        <v>0</v>
      </c>
      <c r="Q120" s="5">
        <v>0</v>
      </c>
      <c r="R120" s="5">
        <v>0.10972700000000001</v>
      </c>
      <c r="S120" s="5">
        <v>0.180698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2"/>
      <c r="AA120" s="2" t="s">
        <v>31</v>
      </c>
    </row>
    <row r="121" spans="1:27" x14ac:dyDescent="0.2">
      <c r="A121" s="2"/>
      <c r="B121" s="2" t="s">
        <v>31</v>
      </c>
      <c r="C121" s="2" t="s">
        <v>189</v>
      </c>
      <c r="D121" s="2" t="s">
        <v>190</v>
      </c>
      <c r="E121" s="2" t="s">
        <v>28</v>
      </c>
      <c r="F121" s="3">
        <v>276</v>
      </c>
      <c r="G121" s="3">
        <v>0</v>
      </c>
      <c r="H121" s="3">
        <v>0</v>
      </c>
      <c r="I121" s="3">
        <v>276</v>
      </c>
      <c r="J121" s="4">
        <f t="shared" si="1"/>
        <v>55.203587999999996</v>
      </c>
      <c r="K121" s="5">
        <v>0.200013</v>
      </c>
      <c r="L121" s="2" t="s">
        <v>29</v>
      </c>
      <c r="M121" s="2" t="s">
        <v>30</v>
      </c>
      <c r="N121" s="2" t="s">
        <v>31</v>
      </c>
      <c r="O121" s="5">
        <v>0</v>
      </c>
      <c r="P121" s="3">
        <v>0</v>
      </c>
      <c r="Q121" s="5">
        <v>0</v>
      </c>
      <c r="R121" s="5">
        <v>0.18917400000000001</v>
      </c>
      <c r="S121" s="5">
        <v>0.18349799999999999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2"/>
      <c r="AA121" s="2" t="s">
        <v>31</v>
      </c>
    </row>
    <row r="122" spans="1:27" x14ac:dyDescent="0.2">
      <c r="A122" s="2"/>
      <c r="B122" s="2" t="s">
        <v>31</v>
      </c>
      <c r="C122" s="2" t="s">
        <v>77</v>
      </c>
      <c r="D122" s="2" t="s">
        <v>78</v>
      </c>
      <c r="E122" s="2" t="s">
        <v>28</v>
      </c>
      <c r="F122" s="3">
        <v>41</v>
      </c>
      <c r="G122" s="3">
        <v>0</v>
      </c>
      <c r="H122" s="3">
        <v>0</v>
      </c>
      <c r="I122" s="3">
        <v>41</v>
      </c>
      <c r="J122" s="4">
        <f t="shared" si="1"/>
        <v>8.580070000000001</v>
      </c>
      <c r="K122" s="5">
        <v>0.20927000000000001</v>
      </c>
      <c r="L122" s="2" t="s">
        <v>29</v>
      </c>
      <c r="M122" s="2" t="s">
        <v>30</v>
      </c>
      <c r="N122" s="2" t="s">
        <v>31</v>
      </c>
      <c r="O122" s="5">
        <v>0</v>
      </c>
      <c r="P122" s="3">
        <v>0</v>
      </c>
      <c r="Q122" s="5">
        <v>0</v>
      </c>
      <c r="R122" s="5">
        <v>0.184087</v>
      </c>
      <c r="S122" s="5">
        <v>0.18425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2"/>
      <c r="AA122" s="2" t="s">
        <v>31</v>
      </c>
    </row>
    <row r="123" spans="1:27" x14ac:dyDescent="0.2">
      <c r="A123" s="2"/>
      <c r="B123" s="2" t="s">
        <v>31</v>
      </c>
      <c r="C123" s="2" t="s">
        <v>427</v>
      </c>
      <c r="D123" s="2" t="s">
        <v>428</v>
      </c>
      <c r="E123" s="2" t="s">
        <v>28</v>
      </c>
      <c r="F123" s="3">
        <v>2862</v>
      </c>
      <c r="G123" s="3">
        <v>0</v>
      </c>
      <c r="H123" s="3">
        <v>0</v>
      </c>
      <c r="I123" s="3">
        <v>2862</v>
      </c>
      <c r="J123" s="4">
        <f t="shared" si="1"/>
        <v>606.48069600000008</v>
      </c>
      <c r="K123" s="5">
        <v>0.21190800000000001</v>
      </c>
      <c r="L123" s="2" t="s">
        <v>29</v>
      </c>
      <c r="M123" s="2" t="s">
        <v>30</v>
      </c>
      <c r="N123" s="2" t="s">
        <v>31</v>
      </c>
      <c r="O123" s="5">
        <v>0</v>
      </c>
      <c r="P123" s="3">
        <v>0</v>
      </c>
      <c r="Q123" s="5">
        <v>0</v>
      </c>
      <c r="R123" s="5">
        <v>0.178397</v>
      </c>
      <c r="S123" s="5">
        <v>0.187642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2"/>
      <c r="AA123" s="2" t="s">
        <v>31</v>
      </c>
    </row>
    <row r="124" spans="1:27" x14ac:dyDescent="0.2">
      <c r="A124" s="2"/>
      <c r="B124" s="2" t="s">
        <v>31</v>
      </c>
      <c r="C124" s="2" t="s">
        <v>477</v>
      </c>
      <c r="D124" s="2" t="s">
        <v>478</v>
      </c>
      <c r="E124" s="2" t="s">
        <v>28</v>
      </c>
      <c r="F124" s="3">
        <v>6009</v>
      </c>
      <c r="G124" s="3">
        <v>93845</v>
      </c>
      <c r="H124" s="3">
        <v>93931</v>
      </c>
      <c r="I124" s="3">
        <v>5923</v>
      </c>
      <c r="J124" s="4">
        <f t="shared" si="1"/>
        <v>1163.7984240000001</v>
      </c>
      <c r="K124" s="5">
        <v>0.196488</v>
      </c>
      <c r="L124" s="2" t="s">
        <v>29</v>
      </c>
      <c r="M124" s="2" t="s">
        <v>30</v>
      </c>
      <c r="N124" s="2" t="s">
        <v>31</v>
      </c>
      <c r="O124" s="5">
        <v>0</v>
      </c>
      <c r="P124" s="3">
        <v>30613</v>
      </c>
      <c r="Q124" s="5">
        <v>5865.9069</v>
      </c>
      <c r="R124" s="5">
        <v>0.19112199999999999</v>
      </c>
      <c r="S124" s="5">
        <v>0.18987699999999999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2"/>
      <c r="AA124" s="2" t="s">
        <v>31</v>
      </c>
    </row>
    <row r="125" spans="1:27" x14ac:dyDescent="0.2">
      <c r="A125" s="2"/>
      <c r="B125" s="2" t="s">
        <v>31</v>
      </c>
      <c r="C125" s="2" t="s">
        <v>479</v>
      </c>
      <c r="D125" s="2" t="s">
        <v>480</v>
      </c>
      <c r="E125" s="2" t="s">
        <v>28</v>
      </c>
      <c r="F125" s="3">
        <v>6241</v>
      </c>
      <c r="G125" s="3">
        <v>96411</v>
      </c>
      <c r="H125" s="3">
        <v>96694</v>
      </c>
      <c r="I125" s="3">
        <v>5958</v>
      </c>
      <c r="J125" s="4">
        <f t="shared" si="1"/>
        <v>1170.675504</v>
      </c>
      <c r="K125" s="5">
        <v>0.196488</v>
      </c>
      <c r="L125" s="2" t="s">
        <v>29</v>
      </c>
      <c r="M125" s="2" t="s">
        <v>30</v>
      </c>
      <c r="N125" s="2" t="s">
        <v>31</v>
      </c>
      <c r="O125" s="5">
        <v>0</v>
      </c>
      <c r="P125" s="3">
        <v>30604</v>
      </c>
      <c r="Q125" s="5">
        <v>5865.9069</v>
      </c>
      <c r="R125" s="5">
        <v>0.19115699999999999</v>
      </c>
      <c r="S125" s="5">
        <v>0.18987699999999999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2"/>
      <c r="AA125" s="2" t="s">
        <v>31</v>
      </c>
    </row>
    <row r="126" spans="1:27" x14ac:dyDescent="0.2">
      <c r="A126" s="2"/>
      <c r="B126" s="2" t="s">
        <v>31</v>
      </c>
      <c r="C126" s="2" t="s">
        <v>75</v>
      </c>
      <c r="D126" s="2" t="s">
        <v>76</v>
      </c>
      <c r="E126" s="2" t="s">
        <v>28</v>
      </c>
      <c r="F126" s="3">
        <v>8505</v>
      </c>
      <c r="G126" s="3">
        <v>-8467</v>
      </c>
      <c r="H126" s="3">
        <v>0</v>
      </c>
      <c r="I126" s="3">
        <v>38</v>
      </c>
      <c r="J126" s="4">
        <f t="shared" si="1"/>
        <v>7.4218939999999991</v>
      </c>
      <c r="K126" s="5">
        <v>0.19531299999999999</v>
      </c>
      <c r="L126" s="2" t="s">
        <v>29</v>
      </c>
      <c r="M126" s="2" t="s">
        <v>30</v>
      </c>
      <c r="N126" s="2" t="s">
        <v>31</v>
      </c>
      <c r="O126" s="5">
        <v>0</v>
      </c>
      <c r="P126" s="3">
        <v>0</v>
      </c>
      <c r="Q126" s="5">
        <v>0</v>
      </c>
      <c r="R126" s="5">
        <v>0.16084000000000001</v>
      </c>
      <c r="S126" s="5">
        <v>0.19531299999999999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2"/>
      <c r="AA126" s="2" t="s">
        <v>31</v>
      </c>
    </row>
    <row r="127" spans="1:27" x14ac:dyDescent="0.2">
      <c r="A127" s="2"/>
      <c r="B127" s="2" t="s">
        <v>31</v>
      </c>
      <c r="C127" s="2" t="s">
        <v>433</v>
      </c>
      <c r="D127" s="2" t="s">
        <v>434</v>
      </c>
      <c r="E127" s="2" t="s">
        <v>28</v>
      </c>
      <c r="F127" s="3">
        <v>2456</v>
      </c>
      <c r="G127" s="3">
        <v>14087</v>
      </c>
      <c r="H127" s="3">
        <v>13207</v>
      </c>
      <c r="I127" s="3">
        <v>3336</v>
      </c>
      <c r="J127" s="4">
        <f t="shared" si="1"/>
        <v>710.96832000000006</v>
      </c>
      <c r="K127" s="5">
        <v>0.21312</v>
      </c>
      <c r="L127" s="2" t="s">
        <v>29</v>
      </c>
      <c r="M127" s="2" t="s">
        <v>30</v>
      </c>
      <c r="N127" s="2" t="s">
        <v>31</v>
      </c>
      <c r="O127" s="5">
        <v>0</v>
      </c>
      <c r="P127" s="3">
        <v>4807</v>
      </c>
      <c r="Q127" s="5">
        <v>968.73789999999997</v>
      </c>
      <c r="R127" s="5">
        <v>0.20285800000000001</v>
      </c>
      <c r="S127" s="5">
        <v>0.19794400000000001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2"/>
      <c r="AA127" s="2" t="s">
        <v>31</v>
      </c>
    </row>
    <row r="128" spans="1:27" x14ac:dyDescent="0.2">
      <c r="A128" s="2"/>
      <c r="B128" s="2" t="s">
        <v>31</v>
      </c>
      <c r="C128" s="2" t="s">
        <v>267</v>
      </c>
      <c r="D128" s="2" t="s">
        <v>268</v>
      </c>
      <c r="E128" s="2" t="s">
        <v>28</v>
      </c>
      <c r="F128" s="3">
        <v>646</v>
      </c>
      <c r="G128" s="3">
        <v>0</v>
      </c>
      <c r="H128" s="3">
        <v>0</v>
      </c>
      <c r="I128" s="3">
        <v>646</v>
      </c>
      <c r="J128" s="4">
        <f t="shared" si="1"/>
        <v>154.071</v>
      </c>
      <c r="K128" s="5">
        <v>0.23849999999999999</v>
      </c>
      <c r="L128" s="2" t="s">
        <v>29</v>
      </c>
      <c r="M128" s="2" t="s">
        <v>30</v>
      </c>
      <c r="N128" s="2" t="s">
        <v>31</v>
      </c>
      <c r="O128" s="5">
        <v>0</v>
      </c>
      <c r="P128" s="3">
        <v>0</v>
      </c>
      <c r="Q128" s="5">
        <v>0</v>
      </c>
      <c r="R128" s="5">
        <v>0.220607</v>
      </c>
      <c r="S128" s="5">
        <v>0.19991700000000001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2"/>
      <c r="AA128" s="2" t="s">
        <v>31</v>
      </c>
    </row>
    <row r="129" spans="1:27" x14ac:dyDescent="0.2">
      <c r="A129" s="2"/>
      <c r="B129" s="2" t="s">
        <v>31</v>
      </c>
      <c r="C129" s="2" t="s">
        <v>179</v>
      </c>
      <c r="D129" s="2" t="s">
        <v>180</v>
      </c>
      <c r="E129" s="2" t="s">
        <v>28</v>
      </c>
      <c r="F129" s="3">
        <v>218</v>
      </c>
      <c r="G129" s="3">
        <v>1</v>
      </c>
      <c r="H129" s="3">
        <v>0</v>
      </c>
      <c r="I129" s="3">
        <v>219</v>
      </c>
      <c r="J129" s="4">
        <f t="shared" si="1"/>
        <v>53.821878000000005</v>
      </c>
      <c r="K129" s="5">
        <v>0.24576200000000001</v>
      </c>
      <c r="L129" s="2" t="s">
        <v>29</v>
      </c>
      <c r="M129" s="2" t="s">
        <v>30</v>
      </c>
      <c r="N129" s="2" t="s">
        <v>31</v>
      </c>
      <c r="O129" s="5">
        <v>0</v>
      </c>
      <c r="P129" s="3">
        <v>0</v>
      </c>
      <c r="Q129" s="5">
        <v>0</v>
      </c>
      <c r="R129" s="5">
        <v>0.24667700000000001</v>
      </c>
      <c r="S129" s="5">
        <v>0.21298800000000001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2"/>
      <c r="AA129" s="2" t="s">
        <v>31</v>
      </c>
    </row>
    <row r="130" spans="1:27" x14ac:dyDescent="0.2">
      <c r="A130" s="2"/>
      <c r="B130" s="2" t="s">
        <v>31</v>
      </c>
      <c r="C130" s="2" t="s">
        <v>181</v>
      </c>
      <c r="D130" s="2" t="s">
        <v>182</v>
      </c>
      <c r="E130" s="2" t="s">
        <v>28</v>
      </c>
      <c r="F130" s="3">
        <v>228</v>
      </c>
      <c r="G130" s="3">
        <v>0</v>
      </c>
      <c r="H130" s="3">
        <v>1</v>
      </c>
      <c r="I130" s="3">
        <v>227</v>
      </c>
      <c r="J130" s="4">
        <f t="shared" si="1"/>
        <v>55.787973999999998</v>
      </c>
      <c r="K130" s="5">
        <v>0.24576200000000001</v>
      </c>
      <c r="L130" s="2" t="s">
        <v>29</v>
      </c>
      <c r="M130" s="2" t="s">
        <v>30</v>
      </c>
      <c r="N130" s="2" t="s">
        <v>31</v>
      </c>
      <c r="O130" s="5">
        <v>0</v>
      </c>
      <c r="P130" s="3">
        <v>0</v>
      </c>
      <c r="Q130" s="5">
        <v>0</v>
      </c>
      <c r="R130" s="5">
        <v>0.29428599999999999</v>
      </c>
      <c r="S130" s="5">
        <v>0.21298800000000001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2"/>
      <c r="AA130" s="2" t="s">
        <v>31</v>
      </c>
    </row>
    <row r="131" spans="1:27" x14ac:dyDescent="0.2">
      <c r="A131" s="2"/>
      <c r="B131" s="2" t="s">
        <v>31</v>
      </c>
      <c r="C131" s="2" t="s">
        <v>243</v>
      </c>
      <c r="D131" s="2" t="s">
        <v>244</v>
      </c>
      <c r="E131" s="2" t="s">
        <v>28</v>
      </c>
      <c r="F131" s="3">
        <v>1427</v>
      </c>
      <c r="G131" s="3">
        <v>0</v>
      </c>
      <c r="H131" s="3">
        <v>977</v>
      </c>
      <c r="I131" s="3">
        <v>450</v>
      </c>
      <c r="J131" s="4">
        <f t="shared" ref="J131:J194" si="2">+I131*K131</f>
        <v>120.72555</v>
      </c>
      <c r="K131" s="5">
        <v>0.26827899999999999</v>
      </c>
      <c r="L131" s="2" t="s">
        <v>29</v>
      </c>
      <c r="M131" s="2" t="s">
        <v>30</v>
      </c>
      <c r="N131" s="2" t="s">
        <v>31</v>
      </c>
      <c r="O131" s="5">
        <v>0</v>
      </c>
      <c r="P131" s="3">
        <v>0</v>
      </c>
      <c r="Q131" s="5">
        <v>0</v>
      </c>
      <c r="R131" s="5">
        <v>0.258801</v>
      </c>
      <c r="S131" s="5">
        <v>0.218949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2"/>
      <c r="AA131" s="2" t="s">
        <v>31</v>
      </c>
    </row>
    <row r="132" spans="1:27" x14ac:dyDescent="0.2">
      <c r="A132" s="2"/>
      <c r="B132" s="2" t="s">
        <v>31</v>
      </c>
      <c r="C132" s="2" t="s">
        <v>467</v>
      </c>
      <c r="D132" s="2" t="s">
        <v>468</v>
      </c>
      <c r="E132" s="2" t="s">
        <v>28</v>
      </c>
      <c r="F132" s="3">
        <v>860</v>
      </c>
      <c r="G132" s="3">
        <v>13018</v>
      </c>
      <c r="H132" s="3">
        <v>9529</v>
      </c>
      <c r="I132" s="3">
        <v>4349</v>
      </c>
      <c r="J132" s="4">
        <f t="shared" si="2"/>
        <v>984.30482100000006</v>
      </c>
      <c r="K132" s="5">
        <v>0.226329</v>
      </c>
      <c r="L132" s="2" t="s">
        <v>29</v>
      </c>
      <c r="M132" s="2" t="s">
        <v>30</v>
      </c>
      <c r="N132" s="2" t="s">
        <v>31</v>
      </c>
      <c r="O132" s="5">
        <v>0</v>
      </c>
      <c r="P132" s="3">
        <v>8146</v>
      </c>
      <c r="Q132" s="5">
        <v>1494.8524</v>
      </c>
      <c r="R132" s="5">
        <v>0.18473100000000001</v>
      </c>
      <c r="S132" s="5">
        <v>0.226329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2"/>
      <c r="AA132" s="2" t="s">
        <v>31</v>
      </c>
    </row>
    <row r="133" spans="1:27" x14ac:dyDescent="0.2">
      <c r="A133" s="2"/>
      <c r="B133" s="2" t="s">
        <v>31</v>
      </c>
      <c r="C133" s="2" t="s">
        <v>481</v>
      </c>
      <c r="D133" s="2" t="s">
        <v>482</v>
      </c>
      <c r="E133" s="2" t="s">
        <v>28</v>
      </c>
      <c r="F133" s="3">
        <v>5000</v>
      </c>
      <c r="G133" s="3">
        <v>0</v>
      </c>
      <c r="H133" s="3">
        <v>0</v>
      </c>
      <c r="I133" s="3">
        <v>5000</v>
      </c>
      <c r="J133" s="4">
        <f t="shared" si="2"/>
        <v>1177.655</v>
      </c>
      <c r="K133" s="5">
        <v>0.23553099999999999</v>
      </c>
      <c r="L133" s="2" t="s">
        <v>29</v>
      </c>
      <c r="M133" s="2" t="s">
        <v>30</v>
      </c>
      <c r="N133" s="2" t="s">
        <v>31</v>
      </c>
      <c r="O133" s="5">
        <v>0</v>
      </c>
      <c r="P133" s="3">
        <v>0</v>
      </c>
      <c r="Q133" s="5">
        <v>0</v>
      </c>
      <c r="R133" s="5">
        <v>0.29545900000000003</v>
      </c>
      <c r="S133" s="5">
        <v>0.23055500000000001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2"/>
      <c r="AA133" s="2" t="s">
        <v>31</v>
      </c>
    </row>
    <row r="134" spans="1:27" x14ac:dyDescent="0.2">
      <c r="A134" s="2"/>
      <c r="B134" s="2" t="s">
        <v>31</v>
      </c>
      <c r="C134" s="2" t="s">
        <v>265</v>
      </c>
      <c r="D134" s="2" t="s">
        <v>266</v>
      </c>
      <c r="E134" s="2" t="s">
        <v>28</v>
      </c>
      <c r="F134" s="3">
        <v>166</v>
      </c>
      <c r="G134" s="3">
        <v>9526</v>
      </c>
      <c r="H134" s="3">
        <v>9148</v>
      </c>
      <c r="I134" s="3">
        <v>544</v>
      </c>
      <c r="J134" s="4">
        <f t="shared" si="2"/>
        <v>139.45276799999999</v>
      </c>
      <c r="K134" s="5">
        <v>0.25634699999999999</v>
      </c>
      <c r="L134" s="2" t="s">
        <v>29</v>
      </c>
      <c r="M134" s="2" t="s">
        <v>30</v>
      </c>
      <c r="N134" s="2" t="s">
        <v>31</v>
      </c>
      <c r="O134" s="5">
        <v>0</v>
      </c>
      <c r="P134" s="3">
        <v>2952</v>
      </c>
      <c r="Q134" s="5">
        <v>786.95899999999995</v>
      </c>
      <c r="R134" s="5">
        <v>0.266233</v>
      </c>
      <c r="S134" s="5">
        <v>0.23219500000000001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2"/>
      <c r="AA134" s="2" t="s">
        <v>31</v>
      </c>
    </row>
    <row r="135" spans="1:27" x14ac:dyDescent="0.2">
      <c r="A135" s="2"/>
      <c r="B135" s="2" t="s">
        <v>31</v>
      </c>
      <c r="C135" s="2" t="s">
        <v>297</v>
      </c>
      <c r="D135" s="2" t="s">
        <v>298</v>
      </c>
      <c r="E135" s="2" t="s">
        <v>28</v>
      </c>
      <c r="F135" s="3">
        <v>308</v>
      </c>
      <c r="G135" s="3">
        <v>9861</v>
      </c>
      <c r="H135" s="3">
        <v>9431</v>
      </c>
      <c r="I135" s="3">
        <v>738</v>
      </c>
      <c r="J135" s="4">
        <f t="shared" si="2"/>
        <v>189.18408600000001</v>
      </c>
      <c r="K135" s="5">
        <v>0.25634699999999999</v>
      </c>
      <c r="L135" s="2" t="s">
        <v>29</v>
      </c>
      <c r="M135" s="2" t="s">
        <v>30</v>
      </c>
      <c r="N135" s="2" t="s">
        <v>31</v>
      </c>
      <c r="O135" s="5">
        <v>0</v>
      </c>
      <c r="P135" s="3">
        <v>2952</v>
      </c>
      <c r="Q135" s="5">
        <v>786.95899999999995</v>
      </c>
      <c r="R135" s="5">
        <v>0.266461</v>
      </c>
      <c r="S135" s="5">
        <v>0.23219500000000001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2"/>
      <c r="AA135" s="2" t="s">
        <v>31</v>
      </c>
    </row>
    <row r="136" spans="1:27" x14ac:dyDescent="0.2">
      <c r="A136" s="2"/>
      <c r="B136" s="2" t="s">
        <v>31</v>
      </c>
      <c r="C136" s="2" t="s">
        <v>197</v>
      </c>
      <c r="D136" s="2" t="s">
        <v>198</v>
      </c>
      <c r="E136" s="2" t="s">
        <v>28</v>
      </c>
      <c r="F136" s="3">
        <v>9354</v>
      </c>
      <c r="G136" s="3">
        <v>22044</v>
      </c>
      <c r="H136" s="3">
        <v>31153</v>
      </c>
      <c r="I136" s="3">
        <v>245</v>
      </c>
      <c r="J136" s="4">
        <f t="shared" si="2"/>
        <v>57.084510000000002</v>
      </c>
      <c r="K136" s="5">
        <v>0.23299800000000001</v>
      </c>
      <c r="L136" s="2" t="s">
        <v>29</v>
      </c>
      <c r="M136" s="2" t="s">
        <v>30</v>
      </c>
      <c r="N136" s="2" t="s">
        <v>31</v>
      </c>
      <c r="O136" s="5">
        <v>0</v>
      </c>
      <c r="P136" s="3">
        <v>4784</v>
      </c>
      <c r="Q136" s="5">
        <v>1116.3931</v>
      </c>
      <c r="R136" s="5">
        <v>0.22908300000000001</v>
      </c>
      <c r="S136" s="5">
        <v>0.23299800000000001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2"/>
      <c r="AA136" s="2" t="s">
        <v>31</v>
      </c>
    </row>
    <row r="137" spans="1:27" x14ac:dyDescent="0.2">
      <c r="A137" s="2"/>
      <c r="B137" s="2" t="s">
        <v>31</v>
      </c>
      <c r="C137" s="2" t="s">
        <v>261</v>
      </c>
      <c r="D137" s="2" t="s">
        <v>262</v>
      </c>
      <c r="E137" s="2" t="s">
        <v>28</v>
      </c>
      <c r="F137" s="3">
        <v>1049</v>
      </c>
      <c r="G137" s="3">
        <v>12981</v>
      </c>
      <c r="H137" s="3">
        <v>13518</v>
      </c>
      <c r="I137" s="3">
        <v>512</v>
      </c>
      <c r="J137" s="4">
        <f t="shared" si="2"/>
        <v>127.346688</v>
      </c>
      <c r="K137" s="5">
        <v>0.248724</v>
      </c>
      <c r="L137" s="2" t="s">
        <v>29</v>
      </c>
      <c r="M137" s="2" t="s">
        <v>30</v>
      </c>
      <c r="N137" s="2" t="s">
        <v>31</v>
      </c>
      <c r="O137" s="5">
        <v>0</v>
      </c>
      <c r="P137" s="3">
        <v>2329</v>
      </c>
      <c r="Q137" s="5">
        <v>560.17079999999999</v>
      </c>
      <c r="R137" s="5">
        <v>0.24990699999999999</v>
      </c>
      <c r="S137" s="5">
        <v>0.23635900000000001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2"/>
      <c r="AA137" s="2" t="s">
        <v>31</v>
      </c>
    </row>
    <row r="138" spans="1:27" x14ac:dyDescent="0.2">
      <c r="A138" s="2"/>
      <c r="B138" s="2" t="s">
        <v>31</v>
      </c>
      <c r="C138" s="2" t="s">
        <v>221</v>
      </c>
      <c r="D138" s="2" t="s">
        <v>222</v>
      </c>
      <c r="E138" s="2" t="s">
        <v>28</v>
      </c>
      <c r="F138" s="3">
        <v>330</v>
      </c>
      <c r="G138" s="3">
        <v>0</v>
      </c>
      <c r="H138" s="3">
        <v>0</v>
      </c>
      <c r="I138" s="3">
        <v>330</v>
      </c>
      <c r="J138" s="4">
        <f t="shared" si="2"/>
        <v>81.440039999999996</v>
      </c>
      <c r="K138" s="5">
        <v>0.24678800000000001</v>
      </c>
      <c r="L138" s="2" t="s">
        <v>29</v>
      </c>
      <c r="M138" s="2" t="s">
        <v>30</v>
      </c>
      <c r="N138" s="2" t="s">
        <v>31</v>
      </c>
      <c r="O138" s="5">
        <v>0</v>
      </c>
      <c r="P138" s="3">
        <v>0</v>
      </c>
      <c r="Q138" s="5">
        <v>0</v>
      </c>
      <c r="R138" s="5">
        <v>0.24501000000000001</v>
      </c>
      <c r="S138" s="5">
        <v>0.237735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2"/>
      <c r="AA138" s="2" t="s">
        <v>31</v>
      </c>
    </row>
    <row r="139" spans="1:27" x14ac:dyDescent="0.2">
      <c r="A139" s="2"/>
      <c r="B139" s="2" t="s">
        <v>27</v>
      </c>
      <c r="C139" s="2" t="s">
        <v>349</v>
      </c>
      <c r="D139" s="2" t="s">
        <v>350</v>
      </c>
      <c r="E139" s="2" t="s">
        <v>28</v>
      </c>
      <c r="F139" s="3">
        <v>2932</v>
      </c>
      <c r="G139" s="3">
        <v>18328</v>
      </c>
      <c r="H139" s="3">
        <v>20171</v>
      </c>
      <c r="I139" s="3">
        <v>1089</v>
      </c>
      <c r="J139" s="4">
        <f t="shared" si="2"/>
        <v>282.23068499999999</v>
      </c>
      <c r="K139" s="5">
        <v>0.25916499999999998</v>
      </c>
      <c r="L139" s="2" t="s">
        <v>29</v>
      </c>
      <c r="M139" s="2" t="s">
        <v>30</v>
      </c>
      <c r="N139" s="2" t="s">
        <v>31</v>
      </c>
      <c r="O139" s="5">
        <v>0</v>
      </c>
      <c r="P139" s="3">
        <v>5059</v>
      </c>
      <c r="Q139" s="5">
        <v>1564.9646</v>
      </c>
      <c r="R139" s="5">
        <v>0.30475200000000002</v>
      </c>
      <c r="S139" s="5">
        <v>0.24676200000000001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2"/>
      <c r="AA139" s="2" t="s">
        <v>31</v>
      </c>
    </row>
    <row r="140" spans="1:27" x14ac:dyDescent="0.2">
      <c r="A140" s="2"/>
      <c r="B140" s="2" t="s">
        <v>31</v>
      </c>
      <c r="C140" s="2" t="s">
        <v>399</v>
      </c>
      <c r="D140" s="2" t="s">
        <v>400</v>
      </c>
      <c r="E140" s="2" t="s">
        <v>28</v>
      </c>
      <c r="F140" s="3">
        <v>2426</v>
      </c>
      <c r="G140" s="3">
        <v>7419</v>
      </c>
      <c r="H140" s="3">
        <v>8270</v>
      </c>
      <c r="I140" s="3">
        <v>1575</v>
      </c>
      <c r="J140" s="4">
        <f t="shared" si="2"/>
        <v>487.53022500000003</v>
      </c>
      <c r="K140" s="5">
        <v>0.30954300000000001</v>
      </c>
      <c r="L140" s="2" t="s">
        <v>29</v>
      </c>
      <c r="M140" s="2" t="s">
        <v>30</v>
      </c>
      <c r="N140" s="2" t="s">
        <v>31</v>
      </c>
      <c r="O140" s="5">
        <v>0</v>
      </c>
      <c r="P140" s="3">
        <v>2258</v>
      </c>
      <c r="Q140" s="5">
        <v>636.62030000000004</v>
      </c>
      <c r="R140" s="5">
        <v>0.28550399999999998</v>
      </c>
      <c r="S140" s="5">
        <v>0.25485200000000002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2"/>
      <c r="AA140" s="2" t="s">
        <v>31</v>
      </c>
    </row>
    <row r="141" spans="1:27" x14ac:dyDescent="0.2">
      <c r="A141" s="2"/>
      <c r="B141" s="2" t="s">
        <v>31</v>
      </c>
      <c r="C141" s="2" t="s">
        <v>407</v>
      </c>
      <c r="D141" s="2" t="s">
        <v>408</v>
      </c>
      <c r="E141" s="2" t="s">
        <v>28</v>
      </c>
      <c r="F141" s="3">
        <v>2496</v>
      </c>
      <c r="G141" s="3">
        <v>7623</v>
      </c>
      <c r="H141" s="3">
        <v>8429</v>
      </c>
      <c r="I141" s="3">
        <v>1690</v>
      </c>
      <c r="J141" s="4">
        <f t="shared" si="2"/>
        <v>523.12766999999997</v>
      </c>
      <c r="K141" s="5">
        <v>0.30954300000000001</v>
      </c>
      <c r="L141" s="2" t="s">
        <v>29</v>
      </c>
      <c r="M141" s="2" t="s">
        <v>30</v>
      </c>
      <c r="N141" s="2" t="s">
        <v>31</v>
      </c>
      <c r="O141" s="5">
        <v>0</v>
      </c>
      <c r="P141" s="3">
        <v>2248</v>
      </c>
      <c r="Q141" s="5">
        <v>636.62030000000004</v>
      </c>
      <c r="R141" s="5">
        <v>0.28333799999999998</v>
      </c>
      <c r="S141" s="5">
        <v>0.25485200000000002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2"/>
      <c r="AA141" s="2" t="s">
        <v>31</v>
      </c>
    </row>
    <row r="142" spans="1:27" x14ac:dyDescent="0.2">
      <c r="A142" s="2"/>
      <c r="B142" s="2" t="s">
        <v>31</v>
      </c>
      <c r="C142" s="2" t="s">
        <v>387</v>
      </c>
      <c r="D142" s="2" t="s">
        <v>388</v>
      </c>
      <c r="E142" s="2" t="s">
        <v>28</v>
      </c>
      <c r="F142" s="3">
        <v>1300</v>
      </c>
      <c r="G142" s="3">
        <v>0</v>
      </c>
      <c r="H142" s="3">
        <v>0</v>
      </c>
      <c r="I142" s="3">
        <v>1300</v>
      </c>
      <c r="J142" s="4">
        <f t="shared" si="2"/>
        <v>352.55219999999997</v>
      </c>
      <c r="K142" s="5">
        <v>0.27119399999999999</v>
      </c>
      <c r="L142" s="2" t="s">
        <v>29</v>
      </c>
      <c r="M142" s="2" t="s">
        <v>30</v>
      </c>
      <c r="N142" s="2" t="s">
        <v>31</v>
      </c>
      <c r="O142" s="5">
        <v>0</v>
      </c>
      <c r="P142" s="3">
        <v>0</v>
      </c>
      <c r="Q142" s="5">
        <v>0</v>
      </c>
      <c r="R142" s="5">
        <v>0.263988</v>
      </c>
      <c r="S142" s="5">
        <v>0.25904199999999999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2"/>
      <c r="AA142" s="2" t="s">
        <v>31</v>
      </c>
    </row>
    <row r="143" spans="1:27" x14ac:dyDescent="0.2">
      <c r="A143" s="2"/>
      <c r="B143" s="2" t="s">
        <v>31</v>
      </c>
      <c r="C143" s="2" t="s">
        <v>305</v>
      </c>
      <c r="D143" s="2" t="s">
        <v>306</v>
      </c>
      <c r="E143" s="2" t="s">
        <v>28</v>
      </c>
      <c r="F143" s="3">
        <v>1221</v>
      </c>
      <c r="G143" s="3">
        <v>1146</v>
      </c>
      <c r="H143" s="3">
        <v>1659</v>
      </c>
      <c r="I143" s="3">
        <v>708</v>
      </c>
      <c r="J143" s="4">
        <f t="shared" si="2"/>
        <v>188.42712</v>
      </c>
      <c r="K143" s="5">
        <v>0.26613999999999999</v>
      </c>
      <c r="L143" s="2" t="s">
        <v>29</v>
      </c>
      <c r="M143" s="2" t="s">
        <v>30</v>
      </c>
      <c r="N143" s="2" t="s">
        <v>31</v>
      </c>
      <c r="O143" s="5">
        <v>0</v>
      </c>
      <c r="P143" s="3">
        <v>1002</v>
      </c>
      <c r="Q143" s="5">
        <v>264.39330000000001</v>
      </c>
      <c r="R143" s="5">
        <v>0.26729799999999998</v>
      </c>
      <c r="S143" s="5">
        <v>0.26203500000000002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2"/>
      <c r="AA143" s="2" t="s">
        <v>31</v>
      </c>
    </row>
    <row r="144" spans="1:27" x14ac:dyDescent="0.2">
      <c r="A144" s="2"/>
      <c r="B144" s="2" t="s">
        <v>31</v>
      </c>
      <c r="C144" s="2" t="s">
        <v>251</v>
      </c>
      <c r="D144" s="2" t="s">
        <v>252</v>
      </c>
      <c r="E144" s="2" t="s">
        <v>28</v>
      </c>
      <c r="F144" s="3">
        <v>788</v>
      </c>
      <c r="G144" s="3">
        <v>29729</v>
      </c>
      <c r="H144" s="3">
        <v>30113</v>
      </c>
      <c r="I144" s="3">
        <v>404</v>
      </c>
      <c r="J144" s="4">
        <f t="shared" si="2"/>
        <v>107.9286</v>
      </c>
      <c r="K144" s="5">
        <v>0.26715</v>
      </c>
      <c r="L144" s="2" t="s">
        <v>29</v>
      </c>
      <c r="M144" s="2" t="s">
        <v>30</v>
      </c>
      <c r="N144" s="2" t="s">
        <v>31</v>
      </c>
      <c r="O144" s="5">
        <v>0</v>
      </c>
      <c r="P144" s="3">
        <v>12874</v>
      </c>
      <c r="Q144" s="5">
        <v>3449.9650000000001</v>
      </c>
      <c r="R144" s="5">
        <v>0.269098</v>
      </c>
      <c r="S144" s="5">
        <v>0.26715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2"/>
      <c r="AA144" s="2" t="s">
        <v>31</v>
      </c>
    </row>
    <row r="145" spans="1:27" x14ac:dyDescent="0.2">
      <c r="A145" s="2"/>
      <c r="B145" s="2" t="s">
        <v>31</v>
      </c>
      <c r="C145" s="2" t="s">
        <v>147</v>
      </c>
      <c r="D145" s="2" t="s">
        <v>148</v>
      </c>
      <c r="E145" s="2" t="s">
        <v>28</v>
      </c>
      <c r="F145" s="3">
        <v>292</v>
      </c>
      <c r="G145" s="3">
        <v>2</v>
      </c>
      <c r="H145" s="3">
        <v>195</v>
      </c>
      <c r="I145" s="3">
        <v>99</v>
      </c>
      <c r="J145" s="4">
        <f t="shared" si="2"/>
        <v>56.924999999999997</v>
      </c>
      <c r="K145" s="5">
        <v>0.57499999999999996</v>
      </c>
      <c r="L145" s="2" t="s">
        <v>29</v>
      </c>
      <c r="M145" s="2" t="s">
        <v>30</v>
      </c>
      <c r="N145" s="2" t="s">
        <v>31</v>
      </c>
      <c r="O145" s="5">
        <v>0</v>
      </c>
      <c r="P145" s="3">
        <v>0</v>
      </c>
      <c r="Q145" s="5">
        <v>0</v>
      </c>
      <c r="R145" s="5">
        <v>0.273148</v>
      </c>
      <c r="S145" s="5">
        <v>0.26960000000000001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2"/>
      <c r="AA145" s="2" t="s">
        <v>31</v>
      </c>
    </row>
    <row r="146" spans="1:27" x14ac:dyDescent="0.2">
      <c r="A146" s="2"/>
      <c r="B146" s="2" t="s">
        <v>31</v>
      </c>
      <c r="C146" s="2" t="s">
        <v>91</v>
      </c>
      <c r="D146" s="2" t="s">
        <v>92</v>
      </c>
      <c r="E146" s="2" t="s">
        <v>28</v>
      </c>
      <c r="F146" s="3">
        <v>342</v>
      </c>
      <c r="G146" s="3">
        <v>5324</v>
      </c>
      <c r="H146" s="3">
        <v>5617</v>
      </c>
      <c r="I146" s="3">
        <v>49</v>
      </c>
      <c r="J146" s="4">
        <f t="shared" si="2"/>
        <v>13.652527000000001</v>
      </c>
      <c r="K146" s="5">
        <v>0.27862300000000001</v>
      </c>
      <c r="L146" s="2" t="s">
        <v>29</v>
      </c>
      <c r="M146" s="2" t="s">
        <v>30</v>
      </c>
      <c r="N146" s="2" t="s">
        <v>31</v>
      </c>
      <c r="O146" s="5">
        <v>0</v>
      </c>
      <c r="P146" s="3">
        <v>1763</v>
      </c>
      <c r="Q146" s="5">
        <v>493.6592</v>
      </c>
      <c r="R146" s="5">
        <v>0.27810499999999999</v>
      </c>
      <c r="S146" s="5">
        <v>0.27034999999999998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2"/>
      <c r="AA146" s="2" t="s">
        <v>31</v>
      </c>
    </row>
    <row r="147" spans="1:27" x14ac:dyDescent="0.2">
      <c r="A147" s="2"/>
      <c r="B147" s="2" t="s">
        <v>31</v>
      </c>
      <c r="C147" s="2" t="s">
        <v>421</v>
      </c>
      <c r="D147" s="2" t="s">
        <v>422</v>
      </c>
      <c r="E147" s="2" t="s">
        <v>28</v>
      </c>
      <c r="F147" s="3">
        <v>1695</v>
      </c>
      <c r="G147" s="3">
        <v>0</v>
      </c>
      <c r="H147" s="3">
        <v>0</v>
      </c>
      <c r="I147" s="3">
        <v>1695</v>
      </c>
      <c r="J147" s="4">
        <f t="shared" si="2"/>
        <v>497.71471499999996</v>
      </c>
      <c r="K147" s="5">
        <v>0.29363699999999998</v>
      </c>
      <c r="L147" s="2" t="s">
        <v>29</v>
      </c>
      <c r="M147" s="2" t="s">
        <v>30</v>
      </c>
      <c r="N147" s="2" t="s">
        <v>31</v>
      </c>
      <c r="O147" s="5">
        <v>0</v>
      </c>
      <c r="P147" s="3">
        <v>0</v>
      </c>
      <c r="Q147" s="5">
        <v>0</v>
      </c>
      <c r="R147" s="5">
        <v>0.28859499999999999</v>
      </c>
      <c r="S147" s="5">
        <v>0.27662300000000001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2"/>
      <c r="AA147" s="2" t="s">
        <v>31</v>
      </c>
    </row>
    <row r="148" spans="1:27" x14ac:dyDescent="0.2">
      <c r="A148" s="2"/>
      <c r="B148" s="2" t="s">
        <v>31</v>
      </c>
      <c r="C148" s="2" t="s">
        <v>81</v>
      </c>
      <c r="D148" s="2" t="s">
        <v>82</v>
      </c>
      <c r="E148" s="2" t="s">
        <v>28</v>
      </c>
      <c r="F148" s="3">
        <v>0</v>
      </c>
      <c r="G148" s="3">
        <v>3030</v>
      </c>
      <c r="H148" s="3">
        <v>3000</v>
      </c>
      <c r="I148" s="3">
        <v>30</v>
      </c>
      <c r="J148" s="4">
        <f t="shared" si="2"/>
        <v>9.7994400000000006</v>
      </c>
      <c r="K148" s="5">
        <v>0.32664799999999999</v>
      </c>
      <c r="L148" s="2" t="s">
        <v>29</v>
      </c>
      <c r="M148" s="2" t="s">
        <v>30</v>
      </c>
      <c r="N148" s="2" t="s">
        <v>31</v>
      </c>
      <c r="O148" s="5">
        <v>0</v>
      </c>
      <c r="P148" s="3">
        <v>1008</v>
      </c>
      <c r="Q148" s="5">
        <v>379.18200000000002</v>
      </c>
      <c r="R148" s="5">
        <v>0.360545</v>
      </c>
      <c r="S148" s="5">
        <v>0.28769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2"/>
      <c r="AA148" s="2" t="s">
        <v>31</v>
      </c>
    </row>
    <row r="149" spans="1:27" x14ac:dyDescent="0.2">
      <c r="A149" s="2"/>
      <c r="B149" s="2" t="s">
        <v>31</v>
      </c>
      <c r="C149" s="2" t="s">
        <v>495</v>
      </c>
      <c r="D149" s="2" t="s">
        <v>496</v>
      </c>
      <c r="E149" s="2" t="s">
        <v>28</v>
      </c>
      <c r="F149" s="3">
        <v>7095</v>
      </c>
      <c r="G149" s="3">
        <v>0</v>
      </c>
      <c r="H149" s="3">
        <v>0</v>
      </c>
      <c r="I149" s="3">
        <v>7095</v>
      </c>
      <c r="J149" s="4">
        <f t="shared" si="2"/>
        <v>2317.56756</v>
      </c>
      <c r="K149" s="5">
        <v>0.32664799999999999</v>
      </c>
      <c r="L149" s="2" t="s">
        <v>29</v>
      </c>
      <c r="M149" s="2" t="s">
        <v>30</v>
      </c>
      <c r="N149" s="2" t="s">
        <v>31</v>
      </c>
      <c r="O149" s="5">
        <v>0</v>
      </c>
      <c r="P149" s="3">
        <v>0</v>
      </c>
      <c r="Q149" s="5">
        <v>0</v>
      </c>
      <c r="R149" s="5">
        <v>0.30795899999999998</v>
      </c>
      <c r="S149" s="5">
        <v>0.28769499999999998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2"/>
      <c r="AA149" s="2" t="s">
        <v>31</v>
      </c>
    </row>
    <row r="150" spans="1:27" x14ac:dyDescent="0.2">
      <c r="A150" s="2"/>
      <c r="B150" s="2" t="s">
        <v>31</v>
      </c>
      <c r="C150" s="2" t="s">
        <v>441</v>
      </c>
      <c r="D150" s="2" t="s">
        <v>442</v>
      </c>
      <c r="E150" s="2" t="s">
        <v>28</v>
      </c>
      <c r="F150" s="3">
        <v>840</v>
      </c>
      <c r="G150" s="3">
        <v>28549</v>
      </c>
      <c r="H150" s="3">
        <v>27039</v>
      </c>
      <c r="I150" s="3">
        <v>2350</v>
      </c>
      <c r="J150" s="4">
        <f t="shared" si="2"/>
        <v>1114.4358</v>
      </c>
      <c r="K150" s="5">
        <v>0.47422799999999998</v>
      </c>
      <c r="L150" s="2" t="s">
        <v>29</v>
      </c>
      <c r="M150" s="2" t="s">
        <v>30</v>
      </c>
      <c r="N150" s="2" t="s">
        <v>31</v>
      </c>
      <c r="O150" s="5">
        <v>0</v>
      </c>
      <c r="P150" s="3">
        <v>9593</v>
      </c>
      <c r="Q150" s="5">
        <v>2852.4838</v>
      </c>
      <c r="R150" s="5">
        <v>0.30105300000000002</v>
      </c>
      <c r="S150" s="5">
        <v>0.29355599999999998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2"/>
      <c r="AA150" s="2" t="s">
        <v>31</v>
      </c>
    </row>
    <row r="151" spans="1:27" x14ac:dyDescent="0.2">
      <c r="A151" s="2"/>
      <c r="B151" s="2" t="s">
        <v>31</v>
      </c>
      <c r="C151" s="2" t="s">
        <v>129</v>
      </c>
      <c r="D151" s="2" t="s">
        <v>130</v>
      </c>
      <c r="E151" s="2" t="s">
        <v>28</v>
      </c>
      <c r="F151" s="3">
        <v>67</v>
      </c>
      <c r="G151" s="3">
        <v>201</v>
      </c>
      <c r="H151" s="3">
        <v>195</v>
      </c>
      <c r="I151" s="3">
        <v>73</v>
      </c>
      <c r="J151" s="4">
        <f t="shared" si="2"/>
        <v>43.8</v>
      </c>
      <c r="K151" s="5">
        <v>0.6</v>
      </c>
      <c r="L151" s="2" t="s">
        <v>29</v>
      </c>
      <c r="M151" s="2" t="s">
        <v>30</v>
      </c>
      <c r="N151" s="2" t="s">
        <v>31</v>
      </c>
      <c r="O151" s="5">
        <v>0</v>
      </c>
      <c r="P151" s="3">
        <v>0</v>
      </c>
      <c r="Q151" s="5">
        <v>0</v>
      </c>
      <c r="R151" s="5">
        <v>0.29460999999999998</v>
      </c>
      <c r="S151" s="5">
        <v>0.29459999999999997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2"/>
      <c r="AA151" s="2" t="s">
        <v>31</v>
      </c>
    </row>
    <row r="152" spans="1:27" x14ac:dyDescent="0.2">
      <c r="A152" s="2"/>
      <c r="B152" s="2" t="s">
        <v>31</v>
      </c>
      <c r="C152" s="2" t="s">
        <v>137</v>
      </c>
      <c r="D152" s="2" t="s">
        <v>138</v>
      </c>
      <c r="E152" s="2" t="s">
        <v>28</v>
      </c>
      <c r="F152" s="3">
        <v>276</v>
      </c>
      <c r="G152" s="3">
        <v>1</v>
      </c>
      <c r="H152" s="3">
        <v>195</v>
      </c>
      <c r="I152" s="3">
        <v>82</v>
      </c>
      <c r="J152" s="4">
        <f t="shared" si="2"/>
        <v>49.199999999999996</v>
      </c>
      <c r="K152" s="5">
        <v>0.6</v>
      </c>
      <c r="L152" s="2" t="s">
        <v>29</v>
      </c>
      <c r="M152" s="2" t="s">
        <v>30</v>
      </c>
      <c r="N152" s="2" t="s">
        <v>31</v>
      </c>
      <c r="O152" s="5">
        <v>0</v>
      </c>
      <c r="P152" s="3">
        <v>0</v>
      </c>
      <c r="Q152" s="5">
        <v>0</v>
      </c>
      <c r="R152" s="5">
        <v>0.29459000000000002</v>
      </c>
      <c r="S152" s="5">
        <v>0.29459999999999997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2"/>
      <c r="AA152" s="2" t="s">
        <v>31</v>
      </c>
    </row>
    <row r="153" spans="1:27" x14ac:dyDescent="0.2">
      <c r="A153" s="2"/>
      <c r="B153" s="2" t="s">
        <v>31</v>
      </c>
      <c r="C153" s="2" t="s">
        <v>145</v>
      </c>
      <c r="D153" s="2" t="s">
        <v>146</v>
      </c>
      <c r="E153" s="2" t="s">
        <v>28</v>
      </c>
      <c r="F153" s="3">
        <v>283</v>
      </c>
      <c r="G153" s="3">
        <v>0</v>
      </c>
      <c r="H153" s="3">
        <v>195</v>
      </c>
      <c r="I153" s="3">
        <v>88</v>
      </c>
      <c r="J153" s="4">
        <f t="shared" si="2"/>
        <v>52.8</v>
      </c>
      <c r="K153" s="5">
        <v>0.6</v>
      </c>
      <c r="L153" s="2" t="s">
        <v>29</v>
      </c>
      <c r="M153" s="2" t="s">
        <v>30</v>
      </c>
      <c r="N153" s="2" t="s">
        <v>31</v>
      </c>
      <c r="O153" s="5">
        <v>0</v>
      </c>
      <c r="P153" s="3">
        <v>0</v>
      </c>
      <c r="Q153" s="5">
        <v>0</v>
      </c>
      <c r="R153" s="5">
        <v>0.29458000000000001</v>
      </c>
      <c r="S153" s="5">
        <v>0.29459999999999997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2"/>
      <c r="AA153" s="2" t="s">
        <v>31</v>
      </c>
    </row>
    <row r="154" spans="1:27" x14ac:dyDescent="0.2">
      <c r="A154" s="2"/>
      <c r="B154" s="2" t="s">
        <v>31</v>
      </c>
      <c r="C154" s="2" t="s">
        <v>155</v>
      </c>
      <c r="D154" s="2" t="s">
        <v>156</v>
      </c>
      <c r="E154" s="2" t="s">
        <v>28</v>
      </c>
      <c r="F154" s="3">
        <v>292</v>
      </c>
      <c r="G154" s="3">
        <v>5</v>
      </c>
      <c r="H154" s="3">
        <v>195</v>
      </c>
      <c r="I154" s="3">
        <v>102</v>
      </c>
      <c r="J154" s="4">
        <f t="shared" si="2"/>
        <v>61.199999999999996</v>
      </c>
      <c r="K154" s="5">
        <v>0.6</v>
      </c>
      <c r="L154" s="2" t="s">
        <v>29</v>
      </c>
      <c r="M154" s="2" t="s">
        <v>30</v>
      </c>
      <c r="N154" s="2" t="s">
        <v>31</v>
      </c>
      <c r="O154" s="5">
        <v>0</v>
      </c>
      <c r="P154" s="3">
        <v>0</v>
      </c>
      <c r="Q154" s="5">
        <v>0</v>
      </c>
      <c r="R154" s="5">
        <v>0.29460999999999998</v>
      </c>
      <c r="S154" s="5">
        <v>0.29459999999999997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2"/>
      <c r="AA154" s="2" t="s">
        <v>31</v>
      </c>
    </row>
    <row r="155" spans="1:27" x14ac:dyDescent="0.2">
      <c r="A155" s="2"/>
      <c r="B155" s="2" t="s">
        <v>31</v>
      </c>
      <c r="C155" s="2" t="s">
        <v>167</v>
      </c>
      <c r="D155" s="2" t="s">
        <v>168</v>
      </c>
      <c r="E155" s="2" t="s">
        <v>28</v>
      </c>
      <c r="F155" s="3">
        <v>347</v>
      </c>
      <c r="G155" s="3">
        <v>0</v>
      </c>
      <c r="H155" s="3">
        <v>222</v>
      </c>
      <c r="I155" s="3">
        <v>125</v>
      </c>
      <c r="J155" s="4">
        <f t="shared" si="2"/>
        <v>75</v>
      </c>
      <c r="K155" s="5">
        <v>0.6</v>
      </c>
      <c r="L155" s="2" t="s">
        <v>29</v>
      </c>
      <c r="M155" s="2" t="s">
        <v>30</v>
      </c>
      <c r="N155" s="2" t="s">
        <v>31</v>
      </c>
      <c r="O155" s="5">
        <v>0</v>
      </c>
      <c r="P155" s="3">
        <v>0</v>
      </c>
      <c r="Q155" s="5">
        <v>0</v>
      </c>
      <c r="R155" s="5">
        <v>0.29459999999999997</v>
      </c>
      <c r="S155" s="5">
        <v>0.29459999999999997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2"/>
      <c r="AA155" s="2" t="s">
        <v>31</v>
      </c>
    </row>
    <row r="156" spans="1:27" x14ac:dyDescent="0.2">
      <c r="A156" s="2"/>
      <c r="B156" s="2" t="s">
        <v>31</v>
      </c>
      <c r="C156" s="2" t="s">
        <v>169</v>
      </c>
      <c r="D156" s="2" t="s">
        <v>170</v>
      </c>
      <c r="E156" s="2" t="s">
        <v>28</v>
      </c>
      <c r="F156" s="3">
        <v>305</v>
      </c>
      <c r="G156" s="3">
        <v>19</v>
      </c>
      <c r="H156" s="3">
        <v>195</v>
      </c>
      <c r="I156" s="3">
        <v>129</v>
      </c>
      <c r="J156" s="4">
        <f t="shared" si="2"/>
        <v>77.399999999999991</v>
      </c>
      <c r="K156" s="5">
        <v>0.6</v>
      </c>
      <c r="L156" s="2" t="s">
        <v>29</v>
      </c>
      <c r="M156" s="2" t="s">
        <v>30</v>
      </c>
      <c r="N156" s="2" t="s">
        <v>31</v>
      </c>
      <c r="O156" s="5">
        <v>0</v>
      </c>
      <c r="P156" s="3">
        <v>0</v>
      </c>
      <c r="Q156" s="5">
        <v>0</v>
      </c>
      <c r="R156" s="5">
        <v>0.29461999999999999</v>
      </c>
      <c r="S156" s="5">
        <v>0.29459999999999997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2"/>
      <c r="AA156" s="2" t="s">
        <v>31</v>
      </c>
    </row>
    <row r="157" spans="1:27" x14ac:dyDescent="0.2">
      <c r="A157" s="2"/>
      <c r="B157" s="2" t="s">
        <v>31</v>
      </c>
      <c r="C157" s="2" t="s">
        <v>263</v>
      </c>
      <c r="D157" s="2" t="s">
        <v>264</v>
      </c>
      <c r="E157" s="2" t="s">
        <v>28</v>
      </c>
      <c r="F157" s="3">
        <v>420</v>
      </c>
      <c r="G157" s="3">
        <v>0</v>
      </c>
      <c r="H157" s="3">
        <v>0</v>
      </c>
      <c r="I157" s="3">
        <v>420</v>
      </c>
      <c r="J157" s="4">
        <f t="shared" si="2"/>
        <v>129.57924</v>
      </c>
      <c r="K157" s="5">
        <v>0.30852200000000002</v>
      </c>
      <c r="L157" s="2" t="s">
        <v>29</v>
      </c>
      <c r="M157" s="2" t="s">
        <v>30</v>
      </c>
      <c r="N157" s="2" t="s">
        <v>31</v>
      </c>
      <c r="O157" s="5">
        <v>0</v>
      </c>
      <c r="P157" s="3">
        <v>0</v>
      </c>
      <c r="Q157" s="5">
        <v>0</v>
      </c>
      <c r="R157" s="5">
        <v>0.29513899999999998</v>
      </c>
      <c r="S157" s="5">
        <v>0.29627500000000001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2"/>
      <c r="AA157" s="2" t="s">
        <v>31</v>
      </c>
    </row>
    <row r="158" spans="1:27" x14ac:dyDescent="0.2">
      <c r="A158" s="2"/>
      <c r="B158" s="2" t="s">
        <v>31</v>
      </c>
      <c r="C158" s="2" t="s">
        <v>363</v>
      </c>
      <c r="D158" s="2" t="s">
        <v>364</v>
      </c>
      <c r="E158" s="2" t="s">
        <v>28</v>
      </c>
      <c r="F158" s="3">
        <v>991</v>
      </c>
      <c r="G158" s="3">
        <v>0</v>
      </c>
      <c r="H158" s="3">
        <v>0</v>
      </c>
      <c r="I158" s="3">
        <v>991</v>
      </c>
      <c r="J158" s="4">
        <f t="shared" si="2"/>
        <v>306.62828300000001</v>
      </c>
      <c r="K158" s="5">
        <v>0.30941299999999999</v>
      </c>
      <c r="L158" s="2" t="s">
        <v>29</v>
      </c>
      <c r="M158" s="2" t="s">
        <v>30</v>
      </c>
      <c r="N158" s="2" t="s">
        <v>31</v>
      </c>
      <c r="O158" s="5">
        <v>0</v>
      </c>
      <c r="P158" s="3">
        <v>0</v>
      </c>
      <c r="Q158" s="5">
        <v>0</v>
      </c>
      <c r="R158" s="5">
        <v>0.26218900000000001</v>
      </c>
      <c r="S158" s="5">
        <v>0.29703400000000002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2"/>
      <c r="AA158" s="2" t="s">
        <v>31</v>
      </c>
    </row>
    <row r="159" spans="1:27" x14ac:dyDescent="0.2">
      <c r="A159" s="2"/>
      <c r="B159" s="2" t="s">
        <v>31</v>
      </c>
      <c r="C159" s="2" t="s">
        <v>449</v>
      </c>
      <c r="D159" s="2" t="s">
        <v>450</v>
      </c>
      <c r="E159" s="2" t="s">
        <v>28</v>
      </c>
      <c r="F159" s="3">
        <v>2421</v>
      </c>
      <c r="G159" s="3">
        <v>7</v>
      </c>
      <c r="H159" s="3">
        <v>0</v>
      </c>
      <c r="I159" s="3">
        <v>2428</v>
      </c>
      <c r="J159" s="4">
        <f t="shared" si="2"/>
        <v>753.22144400000002</v>
      </c>
      <c r="K159" s="5">
        <v>0.31022300000000003</v>
      </c>
      <c r="L159" s="2" t="s">
        <v>29</v>
      </c>
      <c r="M159" s="2" t="s">
        <v>30</v>
      </c>
      <c r="N159" s="2" t="s">
        <v>31</v>
      </c>
      <c r="O159" s="5">
        <v>0</v>
      </c>
      <c r="P159" s="3">
        <v>0</v>
      </c>
      <c r="Q159" s="5">
        <v>0</v>
      </c>
      <c r="R159" s="5">
        <v>0.29654000000000003</v>
      </c>
      <c r="S159" s="5">
        <v>0.29772399999999999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2"/>
      <c r="AA159" s="2" t="s">
        <v>31</v>
      </c>
    </row>
    <row r="160" spans="1:27" x14ac:dyDescent="0.2">
      <c r="A160" s="2"/>
      <c r="B160" s="2" t="s">
        <v>31</v>
      </c>
      <c r="C160" s="2" t="s">
        <v>331</v>
      </c>
      <c r="D160" s="2" t="s">
        <v>332</v>
      </c>
      <c r="E160" s="2" t="s">
        <v>28</v>
      </c>
      <c r="F160" s="3">
        <v>810</v>
      </c>
      <c r="G160" s="3">
        <v>0</v>
      </c>
      <c r="H160" s="3">
        <v>40</v>
      </c>
      <c r="I160" s="3">
        <v>770</v>
      </c>
      <c r="J160" s="4">
        <f t="shared" si="2"/>
        <v>274.70751000000001</v>
      </c>
      <c r="K160" s="5">
        <v>0.356763</v>
      </c>
      <c r="L160" s="2" t="s">
        <v>29</v>
      </c>
      <c r="M160" s="2" t="s">
        <v>30</v>
      </c>
      <c r="N160" s="2" t="s">
        <v>31</v>
      </c>
      <c r="O160" s="5">
        <v>0</v>
      </c>
      <c r="P160" s="3">
        <v>0</v>
      </c>
      <c r="Q160" s="5">
        <v>0</v>
      </c>
      <c r="R160" s="5">
        <v>0.34447899999999998</v>
      </c>
      <c r="S160" s="5">
        <v>0.30408400000000002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2"/>
      <c r="AA160" s="2" t="s">
        <v>31</v>
      </c>
    </row>
    <row r="161" spans="1:27" x14ac:dyDescent="0.2">
      <c r="A161" s="2"/>
      <c r="B161" s="2" t="s">
        <v>31</v>
      </c>
      <c r="C161" s="2" t="s">
        <v>157</v>
      </c>
      <c r="D161" s="2" t="s">
        <v>158</v>
      </c>
      <c r="E161" s="2" t="s">
        <v>28</v>
      </c>
      <c r="F161" s="3">
        <v>100</v>
      </c>
      <c r="G161" s="3">
        <v>0</v>
      </c>
      <c r="H161" s="3">
        <v>0</v>
      </c>
      <c r="I161" s="3">
        <v>100</v>
      </c>
      <c r="J161" s="4">
        <f t="shared" si="2"/>
        <v>32.653599999999997</v>
      </c>
      <c r="K161" s="5">
        <v>0.32653599999999999</v>
      </c>
      <c r="L161" s="2" t="s">
        <v>29</v>
      </c>
      <c r="M161" s="2" t="s">
        <v>30</v>
      </c>
      <c r="N161" s="2" t="s">
        <v>31</v>
      </c>
      <c r="O161" s="5">
        <v>0</v>
      </c>
      <c r="P161" s="3">
        <v>0</v>
      </c>
      <c r="Q161" s="5">
        <v>0</v>
      </c>
      <c r="R161" s="5">
        <v>0.28913699999999998</v>
      </c>
      <c r="S161" s="5">
        <v>0.314384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2"/>
      <c r="AA161" s="2" t="s">
        <v>31</v>
      </c>
    </row>
    <row r="162" spans="1:27" x14ac:dyDescent="0.2">
      <c r="A162" s="2"/>
      <c r="B162" s="2" t="s">
        <v>31</v>
      </c>
      <c r="C162" s="2" t="s">
        <v>291</v>
      </c>
      <c r="D162" s="2" t="s">
        <v>292</v>
      </c>
      <c r="E162" s="2" t="s">
        <v>28</v>
      </c>
      <c r="F162" s="3">
        <v>515</v>
      </c>
      <c r="G162" s="3">
        <v>0</v>
      </c>
      <c r="H162" s="3">
        <v>0</v>
      </c>
      <c r="I162" s="3">
        <v>515</v>
      </c>
      <c r="J162" s="4">
        <f t="shared" si="2"/>
        <v>222.52480499999999</v>
      </c>
      <c r="K162" s="5">
        <v>0.432087</v>
      </c>
      <c r="L162" s="2" t="s">
        <v>29</v>
      </c>
      <c r="M162" s="2" t="s">
        <v>30</v>
      </c>
      <c r="N162" s="2" t="s">
        <v>31</v>
      </c>
      <c r="O162" s="5">
        <v>0</v>
      </c>
      <c r="P162" s="3">
        <v>0</v>
      </c>
      <c r="Q162" s="5">
        <v>0</v>
      </c>
      <c r="R162" s="5">
        <v>0.35773500000000003</v>
      </c>
      <c r="S162" s="5">
        <v>0.31617499999999998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2"/>
      <c r="AA162" s="2" t="s">
        <v>31</v>
      </c>
    </row>
    <row r="163" spans="1:27" x14ac:dyDescent="0.2">
      <c r="A163" s="2"/>
      <c r="B163" s="2" t="s">
        <v>31</v>
      </c>
      <c r="C163" s="2" t="s">
        <v>513</v>
      </c>
      <c r="D163" s="2" t="s">
        <v>514</v>
      </c>
      <c r="E163" s="2" t="s">
        <v>28</v>
      </c>
      <c r="F163" s="3">
        <v>5890</v>
      </c>
      <c r="G163" s="3">
        <v>401304</v>
      </c>
      <c r="H163" s="3">
        <v>380147</v>
      </c>
      <c r="I163" s="3">
        <v>27047</v>
      </c>
      <c r="J163" s="4">
        <f t="shared" si="2"/>
        <v>13953.466159000001</v>
      </c>
      <c r="K163" s="5">
        <v>0.51589700000000005</v>
      </c>
      <c r="L163" s="2" t="s">
        <v>29</v>
      </c>
      <c r="M163" s="2" t="s">
        <v>30</v>
      </c>
      <c r="N163" s="2" t="s">
        <v>31</v>
      </c>
      <c r="O163" s="5">
        <v>0</v>
      </c>
      <c r="P163" s="3">
        <v>128926</v>
      </c>
      <c r="Q163" s="5">
        <v>43302.518199999999</v>
      </c>
      <c r="R163" s="5">
        <v>0.335704</v>
      </c>
      <c r="S163" s="5">
        <v>0.32203500000000002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2"/>
      <c r="AA163" s="2" t="s">
        <v>31</v>
      </c>
    </row>
    <row r="164" spans="1:27" x14ac:dyDescent="0.2">
      <c r="A164" s="2"/>
      <c r="B164" s="2" t="s">
        <v>31</v>
      </c>
      <c r="C164" s="2" t="s">
        <v>461</v>
      </c>
      <c r="D164" s="2" t="s">
        <v>462</v>
      </c>
      <c r="E164" s="2" t="s">
        <v>28</v>
      </c>
      <c r="F164" s="3">
        <v>1605</v>
      </c>
      <c r="G164" s="3">
        <v>51634</v>
      </c>
      <c r="H164" s="3">
        <v>50383</v>
      </c>
      <c r="I164" s="3">
        <v>2856</v>
      </c>
      <c r="J164" s="4">
        <f t="shared" si="2"/>
        <v>932.44972800000005</v>
      </c>
      <c r="K164" s="5">
        <v>0.326488</v>
      </c>
      <c r="L164" s="2" t="s">
        <v>29</v>
      </c>
      <c r="M164" s="2" t="s">
        <v>30</v>
      </c>
      <c r="N164" s="2" t="s">
        <v>31</v>
      </c>
      <c r="O164" s="5">
        <v>0</v>
      </c>
      <c r="P164" s="3">
        <v>0</v>
      </c>
      <c r="Q164" s="5">
        <v>0</v>
      </c>
      <c r="R164" s="5">
        <v>0.32111699999999999</v>
      </c>
      <c r="S164" s="5">
        <v>0.32387700000000003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2"/>
      <c r="AA164" s="2" t="s">
        <v>31</v>
      </c>
    </row>
    <row r="165" spans="1:27" x14ac:dyDescent="0.2">
      <c r="A165" s="2"/>
      <c r="B165" s="2" t="s">
        <v>31</v>
      </c>
      <c r="C165" s="2" t="s">
        <v>491</v>
      </c>
      <c r="D165" s="2" t="s">
        <v>492</v>
      </c>
      <c r="E165" s="2" t="s">
        <v>28</v>
      </c>
      <c r="F165" s="3">
        <v>4172</v>
      </c>
      <c r="G165" s="3">
        <v>51709</v>
      </c>
      <c r="H165" s="3">
        <v>50455</v>
      </c>
      <c r="I165" s="3">
        <v>5426</v>
      </c>
      <c r="J165" s="4">
        <f t="shared" si="2"/>
        <v>1771.5238879999999</v>
      </c>
      <c r="K165" s="5">
        <v>0.326488</v>
      </c>
      <c r="L165" s="2" t="s">
        <v>29</v>
      </c>
      <c r="M165" s="2" t="s">
        <v>30</v>
      </c>
      <c r="N165" s="2" t="s">
        <v>31</v>
      </c>
      <c r="O165" s="5">
        <v>0</v>
      </c>
      <c r="P165" s="3">
        <v>0</v>
      </c>
      <c r="Q165" s="5">
        <v>0</v>
      </c>
      <c r="R165" s="5">
        <v>0.32111699999999999</v>
      </c>
      <c r="S165" s="5">
        <v>0.32387700000000003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2"/>
      <c r="AA165" s="2" t="s">
        <v>31</v>
      </c>
    </row>
    <row r="166" spans="1:27" x14ac:dyDescent="0.2">
      <c r="A166" s="2"/>
      <c r="B166" s="2" t="s">
        <v>31</v>
      </c>
      <c r="C166" s="2" t="s">
        <v>327</v>
      </c>
      <c r="D166" s="2" t="s">
        <v>328</v>
      </c>
      <c r="E166" s="2" t="s">
        <v>28</v>
      </c>
      <c r="F166" s="3">
        <v>885</v>
      </c>
      <c r="G166" s="3">
        <v>12401</v>
      </c>
      <c r="H166" s="3">
        <v>12598</v>
      </c>
      <c r="I166" s="3">
        <v>688</v>
      </c>
      <c r="J166" s="4">
        <f t="shared" si="2"/>
        <v>312.15385600000002</v>
      </c>
      <c r="K166" s="5">
        <v>0.453712</v>
      </c>
      <c r="L166" s="2" t="s">
        <v>29</v>
      </c>
      <c r="M166" s="2" t="s">
        <v>30</v>
      </c>
      <c r="N166" s="2" t="s">
        <v>31</v>
      </c>
      <c r="O166" s="5">
        <v>0</v>
      </c>
      <c r="P166" s="3">
        <v>3881</v>
      </c>
      <c r="Q166" s="5">
        <v>1313.7520999999999</v>
      </c>
      <c r="R166" s="5">
        <v>0.34722999999999998</v>
      </c>
      <c r="S166" s="5">
        <v>0.33225900000000003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2"/>
      <c r="AA166" s="2" t="s">
        <v>31</v>
      </c>
    </row>
    <row r="167" spans="1:27" x14ac:dyDescent="0.2">
      <c r="A167" s="2"/>
      <c r="B167" s="2" t="s">
        <v>31</v>
      </c>
      <c r="C167" s="2" t="s">
        <v>101</v>
      </c>
      <c r="D167" s="2" t="s">
        <v>102</v>
      </c>
      <c r="E167" s="2" t="s">
        <v>28</v>
      </c>
      <c r="F167" s="3">
        <v>0</v>
      </c>
      <c r="G167" s="3">
        <v>225</v>
      </c>
      <c r="H167" s="3">
        <v>171</v>
      </c>
      <c r="I167" s="3">
        <v>54</v>
      </c>
      <c r="J167" s="4">
        <f t="shared" si="2"/>
        <v>35.190018000000002</v>
      </c>
      <c r="K167" s="5">
        <v>0.651667</v>
      </c>
      <c r="L167" s="2" t="s">
        <v>29</v>
      </c>
      <c r="M167" s="2" t="s">
        <v>30</v>
      </c>
      <c r="N167" s="2" t="s">
        <v>31</v>
      </c>
      <c r="O167" s="5">
        <v>0</v>
      </c>
      <c r="P167" s="3">
        <v>195</v>
      </c>
      <c r="Q167" s="5">
        <v>67.524000000000001</v>
      </c>
      <c r="R167" s="5">
        <v>0.346277</v>
      </c>
      <c r="S167" s="5">
        <v>0.33460000000000001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2"/>
      <c r="AA167" s="2" t="s">
        <v>31</v>
      </c>
    </row>
    <row r="168" spans="1:27" x14ac:dyDescent="0.2">
      <c r="A168" s="2"/>
      <c r="B168" s="2" t="s">
        <v>31</v>
      </c>
      <c r="C168" s="2" t="s">
        <v>335</v>
      </c>
      <c r="D168" s="2" t="s">
        <v>336</v>
      </c>
      <c r="E168" s="2" t="s">
        <v>28</v>
      </c>
      <c r="F168" s="3">
        <v>705</v>
      </c>
      <c r="G168" s="3">
        <v>0</v>
      </c>
      <c r="H168" s="3">
        <v>0</v>
      </c>
      <c r="I168" s="3">
        <v>705</v>
      </c>
      <c r="J168" s="4">
        <f t="shared" si="2"/>
        <v>271.13665500000002</v>
      </c>
      <c r="K168" s="5">
        <v>0.38459100000000002</v>
      </c>
      <c r="L168" s="2" t="s">
        <v>29</v>
      </c>
      <c r="M168" s="2" t="s">
        <v>30</v>
      </c>
      <c r="N168" s="2" t="s">
        <v>31</v>
      </c>
      <c r="O168" s="5">
        <v>0</v>
      </c>
      <c r="P168" s="3">
        <v>0</v>
      </c>
      <c r="Q168" s="5">
        <v>0</v>
      </c>
      <c r="R168" s="5">
        <v>0.43358600000000003</v>
      </c>
      <c r="S168" s="5">
        <v>0.34433200000000003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2"/>
      <c r="AA168" s="2" t="s">
        <v>31</v>
      </c>
    </row>
    <row r="169" spans="1:27" x14ac:dyDescent="0.2">
      <c r="A169" s="2"/>
      <c r="B169" s="2" t="s">
        <v>31</v>
      </c>
      <c r="C169" s="2" t="s">
        <v>475</v>
      </c>
      <c r="D169" s="2" t="s">
        <v>476</v>
      </c>
      <c r="E169" s="2" t="s">
        <v>28</v>
      </c>
      <c r="F169" s="3">
        <v>7358</v>
      </c>
      <c r="G169" s="3">
        <v>22324</v>
      </c>
      <c r="H169" s="3">
        <v>26428</v>
      </c>
      <c r="I169" s="3">
        <v>3254</v>
      </c>
      <c r="J169" s="4">
        <f t="shared" si="2"/>
        <v>1121.3707019999999</v>
      </c>
      <c r="K169" s="5">
        <v>0.344613</v>
      </c>
      <c r="L169" s="2" t="s">
        <v>29</v>
      </c>
      <c r="M169" s="2" t="s">
        <v>30</v>
      </c>
      <c r="N169" s="2" t="s">
        <v>31</v>
      </c>
      <c r="O169" s="5">
        <v>0</v>
      </c>
      <c r="P169" s="3">
        <v>7024</v>
      </c>
      <c r="Q169" s="5">
        <v>2451.5769</v>
      </c>
      <c r="R169" s="5">
        <v>0.322077</v>
      </c>
      <c r="S169" s="5">
        <v>0.344613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2"/>
      <c r="AA169" s="2" t="s">
        <v>31</v>
      </c>
    </row>
    <row r="170" spans="1:27" x14ac:dyDescent="0.2">
      <c r="A170" s="2"/>
      <c r="B170" s="2" t="s">
        <v>31</v>
      </c>
      <c r="C170" s="2" t="s">
        <v>419</v>
      </c>
      <c r="D170" s="2" t="s">
        <v>420</v>
      </c>
      <c r="E170" s="2" t="s">
        <v>28</v>
      </c>
      <c r="F170" s="3">
        <v>1317</v>
      </c>
      <c r="G170" s="3">
        <v>7</v>
      </c>
      <c r="H170" s="3">
        <v>0</v>
      </c>
      <c r="I170" s="3">
        <v>1324</v>
      </c>
      <c r="J170" s="4">
        <f t="shared" si="2"/>
        <v>458.25096400000001</v>
      </c>
      <c r="K170" s="5">
        <v>0.346111</v>
      </c>
      <c r="L170" s="2" t="s">
        <v>29</v>
      </c>
      <c r="M170" s="2" t="s">
        <v>30</v>
      </c>
      <c r="N170" s="2" t="s">
        <v>31</v>
      </c>
      <c r="O170" s="5">
        <v>0</v>
      </c>
      <c r="P170" s="3">
        <v>0</v>
      </c>
      <c r="Q170" s="5">
        <v>0</v>
      </c>
      <c r="R170" s="5">
        <v>0.35313600000000001</v>
      </c>
      <c r="S170" s="5">
        <v>0.346111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2"/>
      <c r="AA170" s="2" t="s">
        <v>31</v>
      </c>
    </row>
    <row r="171" spans="1:27" x14ac:dyDescent="0.2">
      <c r="A171" s="2"/>
      <c r="B171" s="2" t="s">
        <v>31</v>
      </c>
      <c r="C171" s="2" t="s">
        <v>321</v>
      </c>
      <c r="D171" s="2" t="s">
        <v>322</v>
      </c>
      <c r="E171" s="2" t="s">
        <v>28</v>
      </c>
      <c r="F171" s="3">
        <v>855</v>
      </c>
      <c r="G171" s="3">
        <v>0</v>
      </c>
      <c r="H171" s="3">
        <v>251</v>
      </c>
      <c r="I171" s="3">
        <v>604</v>
      </c>
      <c r="J171" s="4">
        <f t="shared" si="2"/>
        <v>217.61818</v>
      </c>
      <c r="K171" s="5">
        <v>0.36029499999999998</v>
      </c>
      <c r="L171" s="2" t="s">
        <v>29</v>
      </c>
      <c r="M171" s="2" t="s">
        <v>30</v>
      </c>
      <c r="N171" s="2" t="s">
        <v>31</v>
      </c>
      <c r="O171" s="5">
        <v>0</v>
      </c>
      <c r="P171" s="3">
        <v>0</v>
      </c>
      <c r="Q171" s="5">
        <v>0</v>
      </c>
      <c r="R171" s="5">
        <v>0.38616200000000001</v>
      </c>
      <c r="S171" s="5">
        <v>0.35790499999999997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2"/>
      <c r="AA171" s="2" t="s">
        <v>31</v>
      </c>
    </row>
    <row r="172" spans="1:27" x14ac:dyDescent="0.2">
      <c r="A172" s="2"/>
      <c r="B172" s="2" t="s">
        <v>31</v>
      </c>
      <c r="C172" s="2" t="s">
        <v>435</v>
      </c>
      <c r="D172" s="2" t="s">
        <v>436</v>
      </c>
      <c r="E172" s="2" t="s">
        <v>28</v>
      </c>
      <c r="F172" s="3">
        <v>1848</v>
      </c>
      <c r="G172" s="3">
        <v>0</v>
      </c>
      <c r="H172" s="3">
        <v>0</v>
      </c>
      <c r="I172" s="3">
        <v>1848</v>
      </c>
      <c r="J172" s="4">
        <f t="shared" si="2"/>
        <v>682.69555199999991</v>
      </c>
      <c r="K172" s="5">
        <v>0.36942399999999997</v>
      </c>
      <c r="L172" s="2" t="s">
        <v>29</v>
      </c>
      <c r="M172" s="2" t="s">
        <v>30</v>
      </c>
      <c r="N172" s="2" t="s">
        <v>31</v>
      </c>
      <c r="O172" s="5">
        <v>0</v>
      </c>
      <c r="P172" s="3">
        <v>0</v>
      </c>
      <c r="Q172" s="5">
        <v>0</v>
      </c>
      <c r="R172" s="5">
        <v>0.38665100000000002</v>
      </c>
      <c r="S172" s="5">
        <v>0.35833300000000001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2"/>
      <c r="AA172" s="2" t="s">
        <v>31</v>
      </c>
    </row>
    <row r="173" spans="1:27" x14ac:dyDescent="0.2">
      <c r="A173" s="2"/>
      <c r="B173" s="2" t="s">
        <v>31</v>
      </c>
      <c r="C173" s="2" t="s">
        <v>105</v>
      </c>
      <c r="D173" s="2" t="s">
        <v>106</v>
      </c>
      <c r="E173" s="2" t="s">
        <v>28</v>
      </c>
      <c r="F173" s="3">
        <v>0</v>
      </c>
      <c r="G173" s="3">
        <v>225</v>
      </c>
      <c r="H173" s="3">
        <v>171</v>
      </c>
      <c r="I173" s="3">
        <v>54</v>
      </c>
      <c r="J173" s="4">
        <f t="shared" si="2"/>
        <v>36.540018000000003</v>
      </c>
      <c r="K173" s="5">
        <v>0.67666700000000002</v>
      </c>
      <c r="L173" s="2" t="s">
        <v>29</v>
      </c>
      <c r="M173" s="2" t="s">
        <v>30</v>
      </c>
      <c r="N173" s="2" t="s">
        <v>31</v>
      </c>
      <c r="O173" s="5">
        <v>0</v>
      </c>
      <c r="P173" s="3">
        <v>195</v>
      </c>
      <c r="Q173" s="5">
        <v>72.399000000000001</v>
      </c>
      <c r="R173" s="5">
        <v>0.37127700000000002</v>
      </c>
      <c r="S173" s="5">
        <v>0.35959999999999998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2"/>
      <c r="AA173" s="2" t="s">
        <v>31</v>
      </c>
    </row>
    <row r="174" spans="1:27" x14ac:dyDescent="0.2">
      <c r="A174" s="2"/>
      <c r="B174" s="2" t="s">
        <v>31</v>
      </c>
      <c r="C174" s="2" t="s">
        <v>107</v>
      </c>
      <c r="D174" s="2" t="s">
        <v>108</v>
      </c>
      <c r="E174" s="2" t="s">
        <v>28</v>
      </c>
      <c r="F174" s="3">
        <v>0</v>
      </c>
      <c r="G174" s="3">
        <v>225</v>
      </c>
      <c r="H174" s="3">
        <v>171</v>
      </c>
      <c r="I174" s="3">
        <v>54</v>
      </c>
      <c r="J174" s="4">
        <f t="shared" si="2"/>
        <v>36.540018000000003</v>
      </c>
      <c r="K174" s="5">
        <v>0.67666700000000002</v>
      </c>
      <c r="L174" s="2" t="s">
        <v>29</v>
      </c>
      <c r="M174" s="2" t="s">
        <v>30</v>
      </c>
      <c r="N174" s="2" t="s">
        <v>31</v>
      </c>
      <c r="O174" s="5">
        <v>0</v>
      </c>
      <c r="P174" s="3">
        <v>195</v>
      </c>
      <c r="Q174" s="5">
        <v>72.397000000000006</v>
      </c>
      <c r="R174" s="5">
        <v>0.37126700000000001</v>
      </c>
      <c r="S174" s="5">
        <v>0.35959999999999998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2"/>
      <c r="AA174" s="2" t="s">
        <v>31</v>
      </c>
    </row>
    <row r="175" spans="1:27" x14ac:dyDescent="0.2">
      <c r="A175" s="2"/>
      <c r="B175" s="2" t="s">
        <v>31</v>
      </c>
      <c r="C175" s="2" t="s">
        <v>109</v>
      </c>
      <c r="D175" s="2" t="s">
        <v>110</v>
      </c>
      <c r="E175" s="2" t="s">
        <v>28</v>
      </c>
      <c r="F175" s="3">
        <v>0</v>
      </c>
      <c r="G175" s="3">
        <v>225</v>
      </c>
      <c r="H175" s="3">
        <v>171</v>
      </c>
      <c r="I175" s="3">
        <v>54</v>
      </c>
      <c r="J175" s="4">
        <f t="shared" si="2"/>
        <v>36.540018000000003</v>
      </c>
      <c r="K175" s="5">
        <v>0.67666700000000002</v>
      </c>
      <c r="L175" s="2" t="s">
        <v>29</v>
      </c>
      <c r="M175" s="2" t="s">
        <v>30</v>
      </c>
      <c r="N175" s="2" t="s">
        <v>31</v>
      </c>
      <c r="O175" s="5">
        <v>0</v>
      </c>
      <c r="P175" s="3">
        <v>195</v>
      </c>
      <c r="Q175" s="5">
        <v>72.395099999999999</v>
      </c>
      <c r="R175" s="5">
        <v>0.371257</v>
      </c>
      <c r="S175" s="5">
        <v>0.35959999999999998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2"/>
      <c r="AA175" s="2" t="s">
        <v>31</v>
      </c>
    </row>
    <row r="176" spans="1:27" x14ac:dyDescent="0.2">
      <c r="A176" s="2"/>
      <c r="B176" s="2" t="s">
        <v>31</v>
      </c>
      <c r="C176" s="2" t="s">
        <v>111</v>
      </c>
      <c r="D176" s="2" t="s">
        <v>112</v>
      </c>
      <c r="E176" s="2" t="s">
        <v>28</v>
      </c>
      <c r="F176" s="3">
        <v>0</v>
      </c>
      <c r="G176" s="3">
        <v>225</v>
      </c>
      <c r="H176" s="3">
        <v>171</v>
      </c>
      <c r="I176" s="3">
        <v>54</v>
      </c>
      <c r="J176" s="4">
        <f t="shared" si="2"/>
        <v>36.540018000000003</v>
      </c>
      <c r="K176" s="5">
        <v>0.67666700000000002</v>
      </c>
      <c r="L176" s="2" t="s">
        <v>29</v>
      </c>
      <c r="M176" s="2" t="s">
        <v>30</v>
      </c>
      <c r="N176" s="2" t="s">
        <v>31</v>
      </c>
      <c r="O176" s="5">
        <v>0</v>
      </c>
      <c r="P176" s="3">
        <v>195</v>
      </c>
      <c r="Q176" s="5">
        <v>72.393100000000004</v>
      </c>
      <c r="R176" s="5">
        <v>0.37124699999999999</v>
      </c>
      <c r="S176" s="5">
        <v>0.35959999999999998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2"/>
      <c r="AA176" s="2" t="s">
        <v>31</v>
      </c>
    </row>
    <row r="177" spans="1:27" x14ac:dyDescent="0.2">
      <c r="A177" s="2"/>
      <c r="B177" s="2" t="s">
        <v>31</v>
      </c>
      <c r="C177" s="2" t="s">
        <v>113</v>
      </c>
      <c r="D177" s="2" t="s">
        <v>114</v>
      </c>
      <c r="E177" s="2" t="s">
        <v>28</v>
      </c>
      <c r="F177" s="3">
        <v>0</v>
      </c>
      <c r="G177" s="3">
        <v>225</v>
      </c>
      <c r="H177" s="3">
        <v>171</v>
      </c>
      <c r="I177" s="3">
        <v>54</v>
      </c>
      <c r="J177" s="4">
        <f t="shared" si="2"/>
        <v>36.540018000000003</v>
      </c>
      <c r="K177" s="5">
        <v>0.67666700000000002</v>
      </c>
      <c r="L177" s="2" t="s">
        <v>29</v>
      </c>
      <c r="M177" s="2" t="s">
        <v>30</v>
      </c>
      <c r="N177" s="2" t="s">
        <v>31</v>
      </c>
      <c r="O177" s="5">
        <v>0</v>
      </c>
      <c r="P177" s="3">
        <v>195</v>
      </c>
      <c r="Q177" s="5">
        <v>72.400899999999993</v>
      </c>
      <c r="R177" s="5">
        <v>0.37128699999999998</v>
      </c>
      <c r="S177" s="5">
        <v>0.35959999999999998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2"/>
      <c r="AA177" s="2" t="s">
        <v>31</v>
      </c>
    </row>
    <row r="178" spans="1:27" x14ac:dyDescent="0.2">
      <c r="A178" s="2"/>
      <c r="B178" s="2" t="s">
        <v>31</v>
      </c>
      <c r="C178" s="2" t="s">
        <v>115</v>
      </c>
      <c r="D178" s="2" t="s">
        <v>116</v>
      </c>
      <c r="E178" s="2" t="s">
        <v>28</v>
      </c>
      <c r="F178" s="3">
        <v>0</v>
      </c>
      <c r="G178" s="3">
        <v>225</v>
      </c>
      <c r="H178" s="3">
        <v>171</v>
      </c>
      <c r="I178" s="3">
        <v>54</v>
      </c>
      <c r="J178" s="4">
        <f t="shared" si="2"/>
        <v>36.540018000000003</v>
      </c>
      <c r="K178" s="5">
        <v>0.67666700000000002</v>
      </c>
      <c r="L178" s="2" t="s">
        <v>29</v>
      </c>
      <c r="M178" s="2" t="s">
        <v>30</v>
      </c>
      <c r="N178" s="2" t="s">
        <v>31</v>
      </c>
      <c r="O178" s="5">
        <v>0</v>
      </c>
      <c r="P178" s="3">
        <v>195</v>
      </c>
      <c r="Q178" s="5">
        <v>72.399000000000001</v>
      </c>
      <c r="R178" s="5">
        <v>0.37127700000000002</v>
      </c>
      <c r="S178" s="5">
        <v>0.35959999999999998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2"/>
      <c r="AA178" s="2" t="s">
        <v>31</v>
      </c>
    </row>
    <row r="179" spans="1:27" x14ac:dyDescent="0.2">
      <c r="A179" s="2"/>
      <c r="B179" s="2" t="s">
        <v>31</v>
      </c>
      <c r="C179" s="2" t="s">
        <v>385</v>
      </c>
      <c r="D179" s="2" t="s">
        <v>386</v>
      </c>
      <c r="E179" s="2" t="s">
        <v>28</v>
      </c>
      <c r="F179" s="3">
        <v>924</v>
      </c>
      <c r="G179" s="3">
        <v>0</v>
      </c>
      <c r="H179" s="3">
        <v>6</v>
      </c>
      <c r="I179" s="3">
        <v>918</v>
      </c>
      <c r="J179" s="4">
        <f t="shared" si="2"/>
        <v>342.65084400000001</v>
      </c>
      <c r="K179" s="5">
        <v>0.37325799999999998</v>
      </c>
      <c r="L179" s="2" t="s">
        <v>29</v>
      </c>
      <c r="M179" s="2" t="s">
        <v>30</v>
      </c>
      <c r="N179" s="2" t="s">
        <v>31</v>
      </c>
      <c r="O179" s="5">
        <v>0</v>
      </c>
      <c r="P179" s="3">
        <v>0</v>
      </c>
      <c r="Q179" s="5">
        <v>0</v>
      </c>
      <c r="R179" s="5">
        <v>0.34968399999999999</v>
      </c>
      <c r="S179" s="5">
        <v>0.36372900000000002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2"/>
      <c r="AA179" s="2" t="s">
        <v>31</v>
      </c>
    </row>
    <row r="180" spans="1:27" x14ac:dyDescent="0.2">
      <c r="A180" s="2"/>
      <c r="B180" s="2" t="s">
        <v>31</v>
      </c>
      <c r="C180" s="2" t="s">
        <v>173</v>
      </c>
      <c r="D180" s="2" t="s">
        <v>174</v>
      </c>
      <c r="E180" s="2" t="s">
        <v>28</v>
      </c>
      <c r="F180" s="3">
        <v>77</v>
      </c>
      <c r="G180" s="3">
        <v>43</v>
      </c>
      <c r="H180" s="3">
        <v>0</v>
      </c>
      <c r="I180" s="3">
        <v>120</v>
      </c>
      <c r="J180" s="4">
        <f t="shared" si="2"/>
        <v>44.068080000000002</v>
      </c>
      <c r="K180" s="5">
        <v>0.367234</v>
      </c>
      <c r="L180" s="2" t="s">
        <v>29</v>
      </c>
      <c r="M180" s="2" t="s">
        <v>30</v>
      </c>
      <c r="N180" s="2" t="s">
        <v>31</v>
      </c>
      <c r="O180" s="5">
        <v>0</v>
      </c>
      <c r="P180" s="3">
        <v>0</v>
      </c>
      <c r="Q180" s="5">
        <v>0</v>
      </c>
      <c r="R180" s="5">
        <v>0.31034099999999998</v>
      </c>
      <c r="S180" s="5">
        <v>0.36577599999999999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2"/>
      <c r="AA180" s="2" t="s">
        <v>31</v>
      </c>
    </row>
    <row r="181" spans="1:27" x14ac:dyDescent="0.2">
      <c r="A181" s="2"/>
      <c r="B181" s="2" t="s">
        <v>31</v>
      </c>
      <c r="C181" s="2" t="s">
        <v>131</v>
      </c>
      <c r="D181" s="2" t="s">
        <v>132</v>
      </c>
      <c r="E181" s="2" t="s">
        <v>28</v>
      </c>
      <c r="F181" s="3">
        <v>56</v>
      </c>
      <c r="G181" s="3">
        <v>3</v>
      </c>
      <c r="H181" s="3">
        <v>0</v>
      </c>
      <c r="I181" s="3">
        <v>59</v>
      </c>
      <c r="J181" s="4">
        <f t="shared" si="2"/>
        <v>25.536203</v>
      </c>
      <c r="K181" s="5">
        <v>0.43281700000000001</v>
      </c>
      <c r="L181" s="2" t="s">
        <v>29</v>
      </c>
      <c r="M181" s="2" t="s">
        <v>30</v>
      </c>
      <c r="N181" s="2" t="s">
        <v>31</v>
      </c>
      <c r="O181" s="5">
        <v>0</v>
      </c>
      <c r="P181" s="3">
        <v>0</v>
      </c>
      <c r="Q181" s="5">
        <v>0</v>
      </c>
      <c r="R181" s="5">
        <v>0.40276800000000001</v>
      </c>
      <c r="S181" s="5">
        <v>0.371471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2"/>
      <c r="AA181" s="2" t="s">
        <v>31</v>
      </c>
    </row>
    <row r="182" spans="1:27" x14ac:dyDescent="0.2">
      <c r="A182" s="2"/>
      <c r="B182" s="2" t="s">
        <v>31</v>
      </c>
      <c r="C182" s="2" t="s">
        <v>295</v>
      </c>
      <c r="D182" s="2" t="s">
        <v>296</v>
      </c>
      <c r="E182" s="2" t="s">
        <v>28</v>
      </c>
      <c r="F182" s="3">
        <v>0</v>
      </c>
      <c r="G182" s="3">
        <v>81726</v>
      </c>
      <c r="H182" s="3">
        <v>81282</v>
      </c>
      <c r="I182" s="3">
        <v>444</v>
      </c>
      <c r="J182" s="4">
        <f t="shared" si="2"/>
        <v>172.95709199999999</v>
      </c>
      <c r="K182" s="5">
        <v>0.38954299999999997</v>
      </c>
      <c r="L182" s="2" t="s">
        <v>29</v>
      </c>
      <c r="M182" s="2" t="s">
        <v>30</v>
      </c>
      <c r="N182" s="2" t="s">
        <v>31</v>
      </c>
      <c r="O182" s="5">
        <v>0</v>
      </c>
      <c r="P182" s="3">
        <v>0</v>
      </c>
      <c r="Q182" s="5">
        <v>0</v>
      </c>
      <c r="R182" s="5">
        <v>0.40282600000000002</v>
      </c>
      <c r="S182" s="5">
        <v>0.38283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2"/>
      <c r="AA182" s="2" t="s">
        <v>31</v>
      </c>
    </row>
    <row r="183" spans="1:27" x14ac:dyDescent="0.2">
      <c r="A183" s="2"/>
      <c r="B183" s="2" t="s">
        <v>31</v>
      </c>
      <c r="C183" s="2" t="s">
        <v>383</v>
      </c>
      <c r="D183" s="2" t="s">
        <v>384</v>
      </c>
      <c r="E183" s="2" t="s">
        <v>28</v>
      </c>
      <c r="F183" s="3">
        <v>1283</v>
      </c>
      <c r="G183" s="3">
        <v>9595</v>
      </c>
      <c r="H183" s="3">
        <v>10048</v>
      </c>
      <c r="I183" s="3">
        <v>830</v>
      </c>
      <c r="J183" s="4">
        <f t="shared" si="2"/>
        <v>343.10042000000004</v>
      </c>
      <c r="K183" s="5">
        <v>0.41337400000000002</v>
      </c>
      <c r="L183" s="2" t="s">
        <v>29</v>
      </c>
      <c r="M183" s="2" t="s">
        <v>30</v>
      </c>
      <c r="N183" s="2" t="s">
        <v>31</v>
      </c>
      <c r="O183" s="5">
        <v>0</v>
      </c>
      <c r="P183" s="3">
        <v>2275</v>
      </c>
      <c r="Q183" s="5">
        <v>990.10199999999998</v>
      </c>
      <c r="R183" s="5">
        <v>0.42756699999999997</v>
      </c>
      <c r="S183" s="5">
        <v>0.39811099999999999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2"/>
      <c r="AA183" s="2" t="s">
        <v>31</v>
      </c>
    </row>
    <row r="184" spans="1:27" x14ac:dyDescent="0.2">
      <c r="A184" s="2"/>
      <c r="B184" s="2" t="s">
        <v>31</v>
      </c>
      <c r="C184" s="2" t="s">
        <v>303</v>
      </c>
      <c r="D184" s="2" t="s">
        <v>304</v>
      </c>
      <c r="E184" s="2" t="s">
        <v>28</v>
      </c>
      <c r="F184" s="3">
        <v>4431</v>
      </c>
      <c r="G184" s="3">
        <v>4000</v>
      </c>
      <c r="H184" s="3">
        <v>8002</v>
      </c>
      <c r="I184" s="3">
        <v>429</v>
      </c>
      <c r="J184" s="4">
        <f t="shared" si="2"/>
        <v>226.25588699999997</v>
      </c>
      <c r="K184" s="5">
        <v>0.52740299999999996</v>
      </c>
      <c r="L184" s="2" t="s">
        <v>29</v>
      </c>
      <c r="M184" s="2" t="s">
        <v>30</v>
      </c>
      <c r="N184" s="2" t="s">
        <v>31</v>
      </c>
      <c r="O184" s="5">
        <v>0</v>
      </c>
      <c r="P184" s="3">
        <v>0</v>
      </c>
      <c r="Q184" s="5">
        <v>0</v>
      </c>
      <c r="R184" s="5">
        <v>0.53121700000000005</v>
      </c>
      <c r="S184" s="5">
        <v>0.42130499999999999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2"/>
      <c r="AA184" s="2" t="s">
        <v>31</v>
      </c>
    </row>
    <row r="185" spans="1:27" x14ac:dyDescent="0.2">
      <c r="A185" s="2"/>
      <c r="B185" s="2" t="s">
        <v>31</v>
      </c>
      <c r="C185" s="2" t="s">
        <v>423</v>
      </c>
      <c r="D185" s="2" t="s">
        <v>424</v>
      </c>
      <c r="E185" s="2" t="s">
        <v>28</v>
      </c>
      <c r="F185" s="3">
        <v>1051</v>
      </c>
      <c r="G185" s="3">
        <v>0</v>
      </c>
      <c r="H185" s="3">
        <v>0</v>
      </c>
      <c r="I185" s="3">
        <v>1051</v>
      </c>
      <c r="J185" s="4">
        <f t="shared" si="2"/>
        <v>493.77976899999999</v>
      </c>
      <c r="K185" s="5">
        <v>0.46981899999999999</v>
      </c>
      <c r="L185" s="2" t="s">
        <v>29</v>
      </c>
      <c r="M185" s="2" t="s">
        <v>30</v>
      </c>
      <c r="N185" s="2" t="s">
        <v>31</v>
      </c>
      <c r="O185" s="5">
        <v>0</v>
      </c>
      <c r="P185" s="3">
        <v>0</v>
      </c>
      <c r="Q185" s="5">
        <v>0</v>
      </c>
      <c r="R185" s="5">
        <v>0.45457700000000001</v>
      </c>
      <c r="S185" s="5">
        <v>0.45526899999999998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2"/>
      <c r="AA185" s="2" t="s">
        <v>31</v>
      </c>
    </row>
    <row r="186" spans="1:27" x14ac:dyDescent="0.2">
      <c r="A186" s="2"/>
      <c r="B186" s="2" t="s">
        <v>31</v>
      </c>
      <c r="C186" s="2" t="s">
        <v>361</v>
      </c>
      <c r="D186" s="2" t="s">
        <v>362</v>
      </c>
      <c r="E186" s="2" t="s">
        <v>28</v>
      </c>
      <c r="F186" s="3">
        <v>659</v>
      </c>
      <c r="G186" s="3">
        <v>13247</v>
      </c>
      <c r="H186" s="3">
        <v>13267</v>
      </c>
      <c r="I186" s="3">
        <v>639</v>
      </c>
      <c r="J186" s="4">
        <f t="shared" si="2"/>
        <v>339.49494899999996</v>
      </c>
      <c r="K186" s="5">
        <v>0.53129099999999996</v>
      </c>
      <c r="L186" s="2" t="s">
        <v>29</v>
      </c>
      <c r="M186" s="2" t="s">
        <v>30</v>
      </c>
      <c r="N186" s="2" t="s">
        <v>31</v>
      </c>
      <c r="O186" s="5">
        <v>0</v>
      </c>
      <c r="P186" s="3">
        <v>4472</v>
      </c>
      <c r="Q186" s="5">
        <v>2446.7390999999998</v>
      </c>
      <c r="R186" s="5">
        <v>0.55228900000000003</v>
      </c>
      <c r="S186" s="5">
        <v>0.46060600000000002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2"/>
      <c r="AA186" s="2" t="s">
        <v>31</v>
      </c>
    </row>
    <row r="187" spans="1:27" x14ac:dyDescent="0.2">
      <c r="A187" s="2"/>
      <c r="B187" s="2" t="s">
        <v>31</v>
      </c>
      <c r="C187" s="2" t="s">
        <v>439</v>
      </c>
      <c r="D187" s="2" t="s">
        <v>440</v>
      </c>
      <c r="E187" s="2" t="s">
        <v>28</v>
      </c>
      <c r="F187" s="3">
        <v>696</v>
      </c>
      <c r="G187" s="3">
        <v>21885</v>
      </c>
      <c r="H187" s="3">
        <v>21113</v>
      </c>
      <c r="I187" s="3">
        <v>1468</v>
      </c>
      <c r="J187" s="4">
        <f t="shared" si="2"/>
        <v>788.59932400000002</v>
      </c>
      <c r="K187" s="5">
        <v>0.53719300000000003</v>
      </c>
      <c r="L187" s="2" t="s">
        <v>29</v>
      </c>
      <c r="M187" s="2" t="s">
        <v>30</v>
      </c>
      <c r="N187" s="2" t="s">
        <v>31</v>
      </c>
      <c r="O187" s="5">
        <v>0</v>
      </c>
      <c r="P187" s="3">
        <v>6301</v>
      </c>
      <c r="Q187" s="5">
        <v>3405.9031</v>
      </c>
      <c r="R187" s="5">
        <v>0.53914899999999999</v>
      </c>
      <c r="S187" s="5">
        <v>0.46662599999999999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2"/>
      <c r="AA187" s="2" t="s">
        <v>31</v>
      </c>
    </row>
    <row r="188" spans="1:27" x14ac:dyDescent="0.2">
      <c r="A188" s="2"/>
      <c r="B188" s="2" t="s">
        <v>31</v>
      </c>
      <c r="C188" s="2" t="s">
        <v>395</v>
      </c>
      <c r="D188" s="2" t="s">
        <v>396</v>
      </c>
      <c r="E188" s="2" t="s">
        <v>28</v>
      </c>
      <c r="F188" s="3">
        <v>800</v>
      </c>
      <c r="G188" s="3">
        <v>0</v>
      </c>
      <c r="H188" s="3">
        <v>0</v>
      </c>
      <c r="I188" s="3">
        <v>800</v>
      </c>
      <c r="J188" s="4">
        <f t="shared" si="2"/>
        <v>379.57920000000001</v>
      </c>
      <c r="K188" s="5">
        <v>0.47447400000000001</v>
      </c>
      <c r="L188" s="2" t="s">
        <v>29</v>
      </c>
      <c r="M188" s="2" t="s">
        <v>30</v>
      </c>
      <c r="N188" s="2" t="s">
        <v>31</v>
      </c>
      <c r="O188" s="5">
        <v>0</v>
      </c>
      <c r="P188" s="3">
        <v>0</v>
      </c>
      <c r="Q188" s="5">
        <v>0</v>
      </c>
      <c r="R188" s="5">
        <v>0.30518600000000001</v>
      </c>
      <c r="S188" s="5">
        <v>0.46666999999999997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2"/>
      <c r="AA188" s="2" t="s">
        <v>31</v>
      </c>
    </row>
    <row r="189" spans="1:27" x14ac:dyDescent="0.2">
      <c r="A189" s="2"/>
      <c r="B189" s="2" t="s">
        <v>31</v>
      </c>
      <c r="C189" s="2" t="s">
        <v>311</v>
      </c>
      <c r="D189" s="2" t="s">
        <v>312</v>
      </c>
      <c r="E189" s="2" t="s">
        <v>28</v>
      </c>
      <c r="F189" s="3">
        <v>14722</v>
      </c>
      <c r="G189" s="3">
        <v>162936</v>
      </c>
      <c r="H189" s="3">
        <v>177244</v>
      </c>
      <c r="I189" s="3">
        <v>414</v>
      </c>
      <c r="J189" s="4">
        <f t="shared" si="2"/>
        <v>288.88133399999998</v>
      </c>
      <c r="K189" s="5">
        <v>0.69778099999999998</v>
      </c>
      <c r="L189" s="2" t="s">
        <v>29</v>
      </c>
      <c r="M189" s="2" t="s">
        <v>30</v>
      </c>
      <c r="N189" s="2" t="s">
        <v>31</v>
      </c>
      <c r="O189" s="5">
        <v>0</v>
      </c>
      <c r="P189" s="3">
        <v>53466</v>
      </c>
      <c r="Q189" s="5">
        <v>29534.46</v>
      </c>
      <c r="R189" s="5">
        <v>0.57563299999999995</v>
      </c>
      <c r="S189" s="5">
        <v>0.48320000000000002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2"/>
      <c r="AA189" s="2" t="s">
        <v>31</v>
      </c>
    </row>
    <row r="190" spans="1:27" x14ac:dyDescent="0.2">
      <c r="A190" s="2"/>
      <c r="B190" s="2" t="s">
        <v>31</v>
      </c>
      <c r="C190" s="2" t="s">
        <v>253</v>
      </c>
      <c r="D190" s="2" t="s">
        <v>254</v>
      </c>
      <c r="E190" s="2" t="s">
        <v>28</v>
      </c>
      <c r="F190" s="3">
        <v>0</v>
      </c>
      <c r="G190" s="3">
        <v>8134</v>
      </c>
      <c r="H190" s="3">
        <v>7917</v>
      </c>
      <c r="I190" s="3">
        <v>217</v>
      </c>
      <c r="J190" s="4">
        <f t="shared" si="2"/>
        <v>112.38690400000002</v>
      </c>
      <c r="K190" s="5">
        <v>0.51791200000000004</v>
      </c>
      <c r="L190" s="2" t="s">
        <v>29</v>
      </c>
      <c r="M190" s="2" t="s">
        <v>30</v>
      </c>
      <c r="N190" s="2" t="s">
        <v>31</v>
      </c>
      <c r="O190" s="5">
        <v>0</v>
      </c>
      <c r="P190" s="3">
        <v>2758</v>
      </c>
      <c r="Q190" s="5">
        <v>1414.5936999999999</v>
      </c>
      <c r="R190" s="5">
        <v>0.51290599999999997</v>
      </c>
      <c r="S190" s="5">
        <v>0.50198500000000001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2"/>
      <c r="AA190" s="2" t="s">
        <v>31</v>
      </c>
    </row>
    <row r="191" spans="1:27" x14ac:dyDescent="0.2">
      <c r="A191" s="2"/>
      <c r="B191" s="2" t="s">
        <v>31</v>
      </c>
      <c r="C191" s="2" t="s">
        <v>203</v>
      </c>
      <c r="D191" s="2" t="s">
        <v>204</v>
      </c>
      <c r="E191" s="2" t="s">
        <v>28</v>
      </c>
      <c r="F191" s="3">
        <v>1621</v>
      </c>
      <c r="G191" s="3">
        <v>6619</v>
      </c>
      <c r="H191" s="3">
        <v>8121</v>
      </c>
      <c r="I191" s="3">
        <v>119</v>
      </c>
      <c r="J191" s="4">
        <f t="shared" si="2"/>
        <v>76.16</v>
      </c>
      <c r="K191" s="5">
        <v>0.64</v>
      </c>
      <c r="L191" s="2" t="s">
        <v>29</v>
      </c>
      <c r="M191" s="2" t="s">
        <v>30</v>
      </c>
      <c r="N191" s="2" t="s">
        <v>31</v>
      </c>
      <c r="O191" s="5">
        <v>0</v>
      </c>
      <c r="P191" s="3">
        <v>2500</v>
      </c>
      <c r="Q191" s="5">
        <v>1600</v>
      </c>
      <c r="R191" s="5">
        <v>0.58650400000000003</v>
      </c>
      <c r="S191" s="5">
        <v>0.504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2"/>
      <c r="AA191" s="2" t="s">
        <v>31</v>
      </c>
    </row>
    <row r="192" spans="1:27" x14ac:dyDescent="0.2">
      <c r="A192" s="2"/>
      <c r="B192" s="2" t="s">
        <v>31</v>
      </c>
      <c r="C192" s="2" t="s">
        <v>65</v>
      </c>
      <c r="D192" s="2" t="s">
        <v>66</v>
      </c>
      <c r="E192" s="2" t="s">
        <v>28</v>
      </c>
      <c r="F192" s="3">
        <v>136</v>
      </c>
      <c r="G192" s="3">
        <v>4740</v>
      </c>
      <c r="H192" s="3">
        <v>4870</v>
      </c>
      <c r="I192" s="3">
        <v>6</v>
      </c>
      <c r="J192" s="4">
        <f t="shared" si="2"/>
        <v>3.2232599999999998</v>
      </c>
      <c r="K192" s="5">
        <v>0.53720999999999997</v>
      </c>
      <c r="L192" s="2" t="s">
        <v>29</v>
      </c>
      <c r="M192" s="2" t="s">
        <v>30</v>
      </c>
      <c r="N192" s="2" t="s">
        <v>31</v>
      </c>
      <c r="O192" s="5">
        <v>0</v>
      </c>
      <c r="P192" s="3">
        <v>1351</v>
      </c>
      <c r="Q192" s="5">
        <v>794.98800000000006</v>
      </c>
      <c r="R192" s="5">
        <v>0.58312399999999998</v>
      </c>
      <c r="S192" s="5">
        <v>0.50443400000000005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2"/>
      <c r="AA192" s="2" t="s">
        <v>31</v>
      </c>
    </row>
    <row r="193" spans="1:27" x14ac:dyDescent="0.2">
      <c r="A193" s="2"/>
      <c r="B193" s="2" t="s">
        <v>31</v>
      </c>
      <c r="C193" s="2" t="s">
        <v>355</v>
      </c>
      <c r="D193" s="2" t="s">
        <v>356</v>
      </c>
      <c r="E193" s="2" t="s">
        <v>28</v>
      </c>
      <c r="F193" s="3">
        <v>560</v>
      </c>
      <c r="G193" s="3">
        <v>0</v>
      </c>
      <c r="H193" s="3">
        <v>0</v>
      </c>
      <c r="I193" s="3">
        <v>560</v>
      </c>
      <c r="J193" s="4">
        <f t="shared" si="2"/>
        <v>286.75247999999999</v>
      </c>
      <c r="K193" s="5">
        <v>0.51205800000000001</v>
      </c>
      <c r="L193" s="2" t="s">
        <v>29</v>
      </c>
      <c r="M193" s="2" t="s">
        <v>30</v>
      </c>
      <c r="N193" s="2" t="s">
        <v>31</v>
      </c>
      <c r="O193" s="5">
        <v>0</v>
      </c>
      <c r="P193" s="3">
        <v>0</v>
      </c>
      <c r="Q193" s="5">
        <v>0</v>
      </c>
      <c r="R193" s="5">
        <v>0.51717199999999997</v>
      </c>
      <c r="S193" s="5">
        <v>0.51205800000000001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2"/>
      <c r="AA193" s="2" t="s">
        <v>31</v>
      </c>
    </row>
    <row r="194" spans="1:27" x14ac:dyDescent="0.2">
      <c r="A194" s="2"/>
      <c r="B194" s="2" t="s">
        <v>31</v>
      </c>
      <c r="C194" s="2" t="s">
        <v>175</v>
      </c>
      <c r="D194" s="2" t="s">
        <v>176</v>
      </c>
      <c r="E194" s="2" t="s">
        <v>28</v>
      </c>
      <c r="F194" s="3">
        <v>952</v>
      </c>
      <c r="G194" s="3">
        <v>437</v>
      </c>
      <c r="H194" s="3">
        <v>1303</v>
      </c>
      <c r="I194" s="3">
        <v>86</v>
      </c>
      <c r="J194" s="4">
        <f t="shared" si="2"/>
        <v>149.21</v>
      </c>
      <c r="K194" s="5">
        <v>1.7350000000000001</v>
      </c>
      <c r="L194" s="2" t="s">
        <v>29</v>
      </c>
      <c r="M194" s="2" t="s">
        <v>30</v>
      </c>
      <c r="N194" s="2" t="s">
        <v>31</v>
      </c>
      <c r="O194" s="5">
        <v>0</v>
      </c>
      <c r="P194" s="3">
        <v>0</v>
      </c>
      <c r="Q194" s="5">
        <v>0</v>
      </c>
      <c r="R194" s="5">
        <v>0.51800000000000002</v>
      </c>
      <c r="S194" s="5">
        <v>0.51800000000000002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2"/>
      <c r="AA194" s="2" t="s">
        <v>31</v>
      </c>
    </row>
    <row r="195" spans="1:27" x14ac:dyDescent="0.2">
      <c r="A195" s="2"/>
      <c r="B195" s="2" t="s">
        <v>31</v>
      </c>
      <c r="C195" s="2" t="s">
        <v>389</v>
      </c>
      <c r="D195" s="2" t="s">
        <v>390</v>
      </c>
      <c r="E195" s="2" t="s">
        <v>28</v>
      </c>
      <c r="F195" s="3">
        <v>679</v>
      </c>
      <c r="G195" s="3">
        <v>0</v>
      </c>
      <c r="H195" s="3">
        <v>0</v>
      </c>
      <c r="I195" s="3">
        <v>679</v>
      </c>
      <c r="J195" s="4">
        <f t="shared" ref="J195:J242" si="3">+I195*K195</f>
        <v>378.702744</v>
      </c>
      <c r="K195" s="5">
        <v>0.55773600000000001</v>
      </c>
      <c r="L195" s="2" t="s">
        <v>29</v>
      </c>
      <c r="M195" s="2" t="s">
        <v>30</v>
      </c>
      <c r="N195" s="2" t="s">
        <v>31</v>
      </c>
      <c r="O195" s="5">
        <v>0</v>
      </c>
      <c r="P195" s="3">
        <v>0</v>
      </c>
      <c r="Q195" s="5">
        <v>0</v>
      </c>
      <c r="R195" s="5">
        <v>0.404084</v>
      </c>
      <c r="S195" s="5">
        <v>0.52321600000000001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2"/>
      <c r="AA195" s="2" t="s">
        <v>31</v>
      </c>
    </row>
    <row r="196" spans="1:27" x14ac:dyDescent="0.2">
      <c r="A196" s="2"/>
      <c r="B196" s="2" t="s">
        <v>31</v>
      </c>
      <c r="C196" s="2" t="s">
        <v>463</v>
      </c>
      <c r="D196" s="2" t="s">
        <v>464</v>
      </c>
      <c r="E196" s="2" t="s">
        <v>28</v>
      </c>
      <c r="F196" s="3">
        <v>1161</v>
      </c>
      <c r="G196" s="3">
        <v>35762</v>
      </c>
      <c r="H196" s="3">
        <v>35145</v>
      </c>
      <c r="I196" s="3">
        <v>1778</v>
      </c>
      <c r="J196" s="4">
        <f t="shared" si="3"/>
        <v>947.45530600000006</v>
      </c>
      <c r="K196" s="5">
        <v>0.53287700000000005</v>
      </c>
      <c r="L196" s="2" t="s">
        <v>29</v>
      </c>
      <c r="M196" s="2" t="s">
        <v>30</v>
      </c>
      <c r="N196" s="2" t="s">
        <v>31</v>
      </c>
      <c r="O196" s="5">
        <v>0</v>
      </c>
      <c r="P196" s="3">
        <v>11264</v>
      </c>
      <c r="Q196" s="5">
        <v>6273.3647000000001</v>
      </c>
      <c r="R196" s="5">
        <v>0.559168</v>
      </c>
      <c r="S196" s="5">
        <v>0.53287700000000005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2"/>
      <c r="AA196" s="2" t="s">
        <v>31</v>
      </c>
    </row>
    <row r="197" spans="1:27" x14ac:dyDescent="0.2">
      <c r="A197" s="2"/>
      <c r="B197" s="2" t="s">
        <v>31</v>
      </c>
      <c r="C197" s="2" t="s">
        <v>373</v>
      </c>
      <c r="D197" s="2" t="s">
        <v>374</v>
      </c>
      <c r="E197" s="2" t="s">
        <v>28</v>
      </c>
      <c r="F197" s="3">
        <v>1321</v>
      </c>
      <c r="G197" s="3">
        <v>0</v>
      </c>
      <c r="H197" s="3">
        <v>726</v>
      </c>
      <c r="I197" s="3">
        <v>595</v>
      </c>
      <c r="J197" s="4">
        <f t="shared" si="3"/>
        <v>362.36689999999999</v>
      </c>
      <c r="K197" s="5">
        <v>0.60902000000000001</v>
      </c>
      <c r="L197" s="2" t="s">
        <v>29</v>
      </c>
      <c r="M197" s="2" t="s">
        <v>30</v>
      </c>
      <c r="N197" s="2" t="s">
        <v>31</v>
      </c>
      <c r="O197" s="5">
        <v>0</v>
      </c>
      <c r="P197" s="3">
        <v>0</v>
      </c>
      <c r="Q197" s="5">
        <v>0</v>
      </c>
      <c r="R197" s="5">
        <v>0.54707600000000001</v>
      </c>
      <c r="S197" s="5">
        <v>0.54178400000000004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2"/>
      <c r="AA197" s="2" t="s">
        <v>31</v>
      </c>
    </row>
    <row r="198" spans="1:27" x14ac:dyDescent="0.2">
      <c r="A198" s="2"/>
      <c r="B198" s="2" t="s">
        <v>31</v>
      </c>
      <c r="C198" s="2" t="s">
        <v>255</v>
      </c>
      <c r="D198" s="2" t="s">
        <v>256</v>
      </c>
      <c r="E198" s="2" t="s">
        <v>28</v>
      </c>
      <c r="F198" s="3">
        <v>201</v>
      </c>
      <c r="G198" s="3">
        <v>0</v>
      </c>
      <c r="H198" s="3">
        <v>0</v>
      </c>
      <c r="I198" s="3">
        <v>201</v>
      </c>
      <c r="J198" s="4">
        <f t="shared" si="3"/>
        <v>116.60934600000002</v>
      </c>
      <c r="K198" s="5">
        <v>0.58014600000000005</v>
      </c>
      <c r="L198" s="2" t="s">
        <v>29</v>
      </c>
      <c r="M198" s="2" t="s">
        <v>30</v>
      </c>
      <c r="N198" s="2" t="s">
        <v>31</v>
      </c>
      <c r="O198" s="5">
        <v>0</v>
      </c>
      <c r="P198" s="3">
        <v>0</v>
      </c>
      <c r="Q198" s="5">
        <v>0</v>
      </c>
      <c r="R198" s="5">
        <v>0.452376</v>
      </c>
      <c r="S198" s="5">
        <v>0.56599200000000005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2"/>
      <c r="AA198" s="2" t="s">
        <v>31</v>
      </c>
    </row>
    <row r="199" spans="1:27" x14ac:dyDescent="0.2">
      <c r="A199" s="2"/>
      <c r="B199" s="2" t="s">
        <v>31</v>
      </c>
      <c r="C199" s="2" t="s">
        <v>345</v>
      </c>
      <c r="D199" s="2" t="s">
        <v>346</v>
      </c>
      <c r="E199" s="2" t="s">
        <v>28</v>
      </c>
      <c r="F199" s="3">
        <v>450</v>
      </c>
      <c r="G199" s="3">
        <v>0</v>
      </c>
      <c r="H199" s="3">
        <v>0</v>
      </c>
      <c r="I199" s="3">
        <v>450</v>
      </c>
      <c r="J199" s="4">
        <f t="shared" si="3"/>
        <v>273.18555000000003</v>
      </c>
      <c r="K199" s="5">
        <v>0.60707900000000004</v>
      </c>
      <c r="L199" s="2" t="s">
        <v>29</v>
      </c>
      <c r="M199" s="2" t="s">
        <v>30</v>
      </c>
      <c r="N199" s="2" t="s">
        <v>31</v>
      </c>
      <c r="O199" s="5">
        <v>0</v>
      </c>
      <c r="P199" s="3">
        <v>0</v>
      </c>
      <c r="Q199" s="5">
        <v>0</v>
      </c>
      <c r="R199" s="5">
        <v>0.66001799999999999</v>
      </c>
      <c r="S199" s="5">
        <v>0.59465599999999996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2"/>
      <c r="AA199" s="2" t="s">
        <v>31</v>
      </c>
    </row>
    <row r="200" spans="1:27" x14ac:dyDescent="0.2">
      <c r="A200" s="2"/>
      <c r="B200" s="2" t="s">
        <v>31</v>
      </c>
      <c r="C200" s="2" t="s">
        <v>443</v>
      </c>
      <c r="D200" s="2" t="s">
        <v>444</v>
      </c>
      <c r="E200" s="2" t="s">
        <v>28</v>
      </c>
      <c r="F200" s="3">
        <v>3961</v>
      </c>
      <c r="G200" s="3">
        <v>10714</v>
      </c>
      <c r="H200" s="3">
        <v>13511</v>
      </c>
      <c r="I200" s="3">
        <v>1164</v>
      </c>
      <c r="J200" s="4">
        <f t="shared" si="3"/>
        <v>706.6399560000001</v>
      </c>
      <c r="K200" s="5">
        <v>0.60707900000000004</v>
      </c>
      <c r="L200" s="2" t="s">
        <v>29</v>
      </c>
      <c r="M200" s="2" t="s">
        <v>30</v>
      </c>
      <c r="N200" s="2" t="s">
        <v>31</v>
      </c>
      <c r="O200" s="5">
        <v>0</v>
      </c>
      <c r="P200" s="3">
        <v>2082</v>
      </c>
      <c r="Q200" s="5">
        <v>1488.9194</v>
      </c>
      <c r="R200" s="5">
        <v>0.650424</v>
      </c>
      <c r="S200" s="5">
        <v>0.59465599999999996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2"/>
      <c r="AA200" s="2" t="s">
        <v>31</v>
      </c>
    </row>
    <row r="201" spans="1:27" x14ac:dyDescent="0.2">
      <c r="A201" s="2"/>
      <c r="B201" s="2" t="s">
        <v>31</v>
      </c>
      <c r="C201" s="2" t="s">
        <v>445</v>
      </c>
      <c r="D201" s="2" t="s">
        <v>446</v>
      </c>
      <c r="E201" s="2" t="s">
        <v>28</v>
      </c>
      <c r="F201" s="3">
        <v>1200</v>
      </c>
      <c r="G201" s="3">
        <v>0</v>
      </c>
      <c r="H201" s="3">
        <v>0</v>
      </c>
      <c r="I201" s="3">
        <v>1200</v>
      </c>
      <c r="J201" s="4">
        <f t="shared" si="3"/>
        <v>728.49480000000005</v>
      </c>
      <c r="K201" s="5">
        <v>0.60707900000000004</v>
      </c>
      <c r="L201" s="2" t="s">
        <v>29</v>
      </c>
      <c r="M201" s="2" t="s">
        <v>30</v>
      </c>
      <c r="N201" s="2" t="s">
        <v>31</v>
      </c>
      <c r="O201" s="5">
        <v>0</v>
      </c>
      <c r="P201" s="3">
        <v>0</v>
      </c>
      <c r="Q201" s="5">
        <v>0</v>
      </c>
      <c r="R201" s="5">
        <v>0.48885899999999999</v>
      </c>
      <c r="S201" s="5">
        <v>0.59465599999999996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2"/>
      <c r="AA201" s="2" t="s">
        <v>31</v>
      </c>
    </row>
    <row r="202" spans="1:27" x14ac:dyDescent="0.2">
      <c r="A202" s="2"/>
      <c r="B202" s="2" t="s">
        <v>31</v>
      </c>
      <c r="C202" s="2" t="s">
        <v>465</v>
      </c>
      <c r="D202" s="2" t="s">
        <v>466</v>
      </c>
      <c r="E202" s="2" t="s">
        <v>28</v>
      </c>
      <c r="F202" s="3">
        <v>1595</v>
      </c>
      <c r="G202" s="3">
        <v>0</v>
      </c>
      <c r="H202" s="3">
        <v>0</v>
      </c>
      <c r="I202" s="3">
        <v>1595</v>
      </c>
      <c r="J202" s="4">
        <f t="shared" si="3"/>
        <v>968.29100500000004</v>
      </c>
      <c r="K202" s="5">
        <v>0.60707900000000004</v>
      </c>
      <c r="L202" s="2" t="s">
        <v>29</v>
      </c>
      <c r="M202" s="2" t="s">
        <v>30</v>
      </c>
      <c r="N202" s="2" t="s">
        <v>31</v>
      </c>
      <c r="O202" s="5">
        <v>0</v>
      </c>
      <c r="P202" s="3">
        <v>0</v>
      </c>
      <c r="Q202" s="5">
        <v>0</v>
      </c>
      <c r="R202" s="5">
        <v>0.304033</v>
      </c>
      <c r="S202" s="5">
        <v>0.59465599999999996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2"/>
      <c r="AA202" s="2" t="s">
        <v>31</v>
      </c>
    </row>
    <row r="203" spans="1:27" x14ac:dyDescent="0.2">
      <c r="A203" s="2"/>
      <c r="B203" s="2" t="s">
        <v>27</v>
      </c>
      <c r="C203" s="2" t="s">
        <v>471</v>
      </c>
      <c r="D203" s="2" t="s">
        <v>472</v>
      </c>
      <c r="E203" s="2" t="s">
        <v>28</v>
      </c>
      <c r="F203" s="3">
        <v>1685</v>
      </c>
      <c r="G203" s="3">
        <v>21334</v>
      </c>
      <c r="H203" s="3">
        <v>21225</v>
      </c>
      <c r="I203" s="3">
        <v>1794</v>
      </c>
      <c r="J203" s="4">
        <f t="shared" si="3"/>
        <v>1089.0997260000001</v>
      </c>
      <c r="K203" s="5">
        <v>0.60707900000000004</v>
      </c>
      <c r="L203" s="2" t="s">
        <v>29</v>
      </c>
      <c r="M203" s="2" t="s">
        <v>30</v>
      </c>
      <c r="N203" s="2" t="s">
        <v>31</v>
      </c>
      <c r="O203" s="5">
        <v>0</v>
      </c>
      <c r="P203" s="3">
        <v>7114</v>
      </c>
      <c r="Q203" s="5">
        <v>4371.4722000000002</v>
      </c>
      <c r="R203" s="5">
        <v>0.61463400000000001</v>
      </c>
      <c r="S203" s="5">
        <v>0.59465599999999996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2"/>
      <c r="AA203" s="2" t="s">
        <v>31</v>
      </c>
    </row>
    <row r="204" spans="1:27" x14ac:dyDescent="0.2">
      <c r="A204" s="2"/>
      <c r="B204" s="2" t="s">
        <v>31</v>
      </c>
      <c r="C204" s="2" t="s">
        <v>329</v>
      </c>
      <c r="D204" s="2" t="s">
        <v>330</v>
      </c>
      <c r="E204" s="2" t="s">
        <v>28</v>
      </c>
      <c r="F204" s="3">
        <v>560</v>
      </c>
      <c r="G204" s="3">
        <v>13412</v>
      </c>
      <c r="H204" s="3">
        <v>13587</v>
      </c>
      <c r="I204" s="3">
        <v>385</v>
      </c>
      <c r="J204" s="4">
        <f t="shared" si="3"/>
        <v>229.22900000000001</v>
      </c>
      <c r="K204" s="5">
        <v>0.59540000000000004</v>
      </c>
      <c r="L204" s="2" t="s">
        <v>29</v>
      </c>
      <c r="M204" s="2" t="s">
        <v>30</v>
      </c>
      <c r="N204" s="2" t="s">
        <v>31</v>
      </c>
      <c r="O204" s="5">
        <v>0</v>
      </c>
      <c r="P204" s="3">
        <v>0</v>
      </c>
      <c r="Q204" s="5">
        <v>0</v>
      </c>
      <c r="R204" s="5">
        <v>0.65847800000000001</v>
      </c>
      <c r="S204" s="5">
        <v>0.59540000000000004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2"/>
      <c r="AA204" s="2" t="s">
        <v>31</v>
      </c>
    </row>
    <row r="205" spans="1:27" x14ac:dyDescent="0.2">
      <c r="A205" s="2"/>
      <c r="B205" s="2" t="s">
        <v>31</v>
      </c>
      <c r="C205" s="2" t="s">
        <v>437</v>
      </c>
      <c r="D205" s="2" t="s">
        <v>438</v>
      </c>
      <c r="E205" s="2" t="s">
        <v>28</v>
      </c>
      <c r="F205" s="3">
        <v>1134</v>
      </c>
      <c r="G205" s="3">
        <v>0</v>
      </c>
      <c r="H205" s="3">
        <v>0</v>
      </c>
      <c r="I205" s="3">
        <v>1134</v>
      </c>
      <c r="J205" s="4">
        <f t="shared" si="3"/>
        <v>677.39603399999999</v>
      </c>
      <c r="K205" s="5">
        <v>0.59735099999999997</v>
      </c>
      <c r="L205" s="2" t="s">
        <v>29</v>
      </c>
      <c r="M205" s="2" t="s">
        <v>30</v>
      </c>
      <c r="N205" s="2" t="s">
        <v>31</v>
      </c>
      <c r="O205" s="5">
        <v>0</v>
      </c>
      <c r="P205" s="3">
        <v>0</v>
      </c>
      <c r="Q205" s="5">
        <v>0</v>
      </c>
      <c r="R205" s="5">
        <v>0.53083999999999998</v>
      </c>
      <c r="S205" s="5">
        <v>0.59735099999999997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2"/>
      <c r="AA205" s="2" t="s">
        <v>31</v>
      </c>
    </row>
    <row r="206" spans="1:27" x14ac:dyDescent="0.2">
      <c r="A206" s="2"/>
      <c r="B206" s="2" t="s">
        <v>31</v>
      </c>
      <c r="C206" s="2" t="s">
        <v>333</v>
      </c>
      <c r="D206" s="2" t="s">
        <v>334</v>
      </c>
      <c r="E206" s="2" t="s">
        <v>28</v>
      </c>
      <c r="F206" s="3">
        <v>400</v>
      </c>
      <c r="G206" s="3">
        <v>0</v>
      </c>
      <c r="H206" s="3">
        <v>0</v>
      </c>
      <c r="I206" s="3">
        <v>400</v>
      </c>
      <c r="J206" s="4">
        <f t="shared" si="3"/>
        <v>243.934</v>
      </c>
      <c r="K206" s="5">
        <v>0.60983500000000002</v>
      </c>
      <c r="L206" s="2" t="s">
        <v>29</v>
      </c>
      <c r="M206" s="2" t="s">
        <v>30</v>
      </c>
      <c r="N206" s="2" t="s">
        <v>31</v>
      </c>
      <c r="O206" s="5">
        <v>0</v>
      </c>
      <c r="P206" s="3">
        <v>0</v>
      </c>
      <c r="Q206" s="5">
        <v>0</v>
      </c>
      <c r="R206" s="5">
        <v>0.59950000000000003</v>
      </c>
      <c r="S206" s="5">
        <v>0.59790900000000002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2"/>
      <c r="AA206" s="2" t="s">
        <v>31</v>
      </c>
    </row>
    <row r="207" spans="1:27" x14ac:dyDescent="0.2">
      <c r="A207" s="2"/>
      <c r="B207" s="2" t="s">
        <v>31</v>
      </c>
      <c r="C207" s="2" t="s">
        <v>365</v>
      </c>
      <c r="D207" s="2" t="s">
        <v>366</v>
      </c>
      <c r="E207" s="2" t="s">
        <v>28</v>
      </c>
      <c r="F207" s="3">
        <v>500</v>
      </c>
      <c r="G207" s="3">
        <v>0</v>
      </c>
      <c r="H207" s="3">
        <v>0</v>
      </c>
      <c r="I207" s="3">
        <v>500</v>
      </c>
      <c r="J207" s="4">
        <f t="shared" si="3"/>
        <v>304.91750000000002</v>
      </c>
      <c r="K207" s="5">
        <v>0.60983500000000002</v>
      </c>
      <c r="L207" s="2" t="s">
        <v>29</v>
      </c>
      <c r="M207" s="2" t="s">
        <v>30</v>
      </c>
      <c r="N207" s="2" t="s">
        <v>31</v>
      </c>
      <c r="O207" s="5">
        <v>0</v>
      </c>
      <c r="P207" s="3">
        <v>0</v>
      </c>
      <c r="Q207" s="5">
        <v>0</v>
      </c>
      <c r="R207" s="5">
        <v>0.63632299999999997</v>
      </c>
      <c r="S207" s="5">
        <v>0.59790900000000002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2"/>
      <c r="AA207" s="2" t="s">
        <v>31</v>
      </c>
    </row>
    <row r="208" spans="1:27" x14ac:dyDescent="0.2">
      <c r="A208" s="2"/>
      <c r="B208" s="2" t="s">
        <v>31</v>
      </c>
      <c r="C208" s="2" t="s">
        <v>367</v>
      </c>
      <c r="D208" s="2" t="s">
        <v>368</v>
      </c>
      <c r="E208" s="2" t="s">
        <v>28</v>
      </c>
      <c r="F208" s="3">
        <v>500</v>
      </c>
      <c r="G208" s="3">
        <v>0</v>
      </c>
      <c r="H208" s="3">
        <v>0</v>
      </c>
      <c r="I208" s="3">
        <v>500</v>
      </c>
      <c r="J208" s="4">
        <f t="shared" si="3"/>
        <v>304.91750000000002</v>
      </c>
      <c r="K208" s="5">
        <v>0.60983500000000002</v>
      </c>
      <c r="L208" s="2" t="s">
        <v>29</v>
      </c>
      <c r="M208" s="2" t="s">
        <v>30</v>
      </c>
      <c r="N208" s="2" t="s">
        <v>31</v>
      </c>
      <c r="O208" s="5">
        <v>0</v>
      </c>
      <c r="P208" s="3">
        <v>0</v>
      </c>
      <c r="Q208" s="5">
        <v>0</v>
      </c>
      <c r="R208" s="5">
        <v>0.60019900000000004</v>
      </c>
      <c r="S208" s="5">
        <v>0.59790900000000002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2"/>
      <c r="AA208" s="2" t="s">
        <v>31</v>
      </c>
    </row>
    <row r="209" spans="1:27" x14ac:dyDescent="0.2">
      <c r="A209" s="2"/>
      <c r="B209" s="2" t="s">
        <v>31</v>
      </c>
      <c r="C209" s="2" t="s">
        <v>417</v>
      </c>
      <c r="D209" s="2" t="s">
        <v>418</v>
      </c>
      <c r="E209" s="2" t="s">
        <v>28</v>
      </c>
      <c r="F209" s="3">
        <v>926</v>
      </c>
      <c r="G209" s="3">
        <v>0</v>
      </c>
      <c r="H209" s="3">
        <v>176</v>
      </c>
      <c r="I209" s="3">
        <v>750</v>
      </c>
      <c r="J209" s="4">
        <f t="shared" si="3"/>
        <v>457.37625000000003</v>
      </c>
      <c r="K209" s="5">
        <v>0.60983500000000002</v>
      </c>
      <c r="L209" s="2" t="s">
        <v>29</v>
      </c>
      <c r="M209" s="2" t="s">
        <v>30</v>
      </c>
      <c r="N209" s="2" t="s">
        <v>31</v>
      </c>
      <c r="O209" s="5">
        <v>0</v>
      </c>
      <c r="P209" s="3">
        <v>0</v>
      </c>
      <c r="Q209" s="5">
        <v>0</v>
      </c>
      <c r="R209" s="5">
        <v>0.62138700000000002</v>
      </c>
      <c r="S209" s="5">
        <v>0.59790900000000002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2"/>
      <c r="AA209" s="2" t="s">
        <v>31</v>
      </c>
    </row>
    <row r="210" spans="1:27" x14ac:dyDescent="0.2">
      <c r="A210" s="2"/>
      <c r="B210" s="2" t="s">
        <v>31</v>
      </c>
      <c r="C210" s="2" t="s">
        <v>259</v>
      </c>
      <c r="D210" s="2" t="s">
        <v>260</v>
      </c>
      <c r="E210" s="2" t="s">
        <v>28</v>
      </c>
      <c r="F210" s="3">
        <v>200</v>
      </c>
      <c r="G210" s="3">
        <v>0</v>
      </c>
      <c r="H210" s="3">
        <v>0</v>
      </c>
      <c r="I210" s="3">
        <v>200</v>
      </c>
      <c r="J210" s="4">
        <f t="shared" si="3"/>
        <v>122.8116</v>
      </c>
      <c r="K210" s="5">
        <v>0.61405799999999999</v>
      </c>
      <c r="L210" s="2" t="s">
        <v>29</v>
      </c>
      <c r="M210" s="2" t="s">
        <v>30</v>
      </c>
      <c r="N210" s="2" t="s">
        <v>31</v>
      </c>
      <c r="O210" s="5">
        <v>0</v>
      </c>
      <c r="P210" s="3">
        <v>0</v>
      </c>
      <c r="Q210" s="5">
        <v>0</v>
      </c>
      <c r="R210" s="5">
        <v>0.61855700000000002</v>
      </c>
      <c r="S210" s="5">
        <v>0.60139200000000004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2"/>
      <c r="AA210" s="2" t="s">
        <v>31</v>
      </c>
    </row>
    <row r="211" spans="1:27" x14ac:dyDescent="0.2">
      <c r="A211" s="2"/>
      <c r="B211" s="2" t="s">
        <v>31</v>
      </c>
      <c r="C211" s="2" t="s">
        <v>269</v>
      </c>
      <c r="D211" s="2" t="s">
        <v>270</v>
      </c>
      <c r="E211" s="2" t="s">
        <v>28</v>
      </c>
      <c r="F211" s="3">
        <v>215</v>
      </c>
      <c r="G211" s="3">
        <v>0</v>
      </c>
      <c r="H211" s="3">
        <v>0</v>
      </c>
      <c r="I211" s="3">
        <v>215</v>
      </c>
      <c r="J211" s="4">
        <f t="shared" si="3"/>
        <v>132.02247</v>
      </c>
      <c r="K211" s="5">
        <v>0.61405799999999999</v>
      </c>
      <c r="L211" s="2" t="s">
        <v>29</v>
      </c>
      <c r="M211" s="2" t="s">
        <v>30</v>
      </c>
      <c r="N211" s="2" t="s">
        <v>31</v>
      </c>
      <c r="O211" s="5">
        <v>0</v>
      </c>
      <c r="P211" s="3">
        <v>0</v>
      </c>
      <c r="Q211" s="5">
        <v>0</v>
      </c>
      <c r="R211" s="5">
        <v>0.39014399999999999</v>
      </c>
      <c r="S211" s="5">
        <v>0.60139200000000004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2"/>
      <c r="AA211" s="2" t="s">
        <v>31</v>
      </c>
    </row>
    <row r="212" spans="1:27" x14ac:dyDescent="0.2">
      <c r="A212" s="2"/>
      <c r="B212" s="2" t="s">
        <v>31</v>
      </c>
      <c r="C212" s="2" t="s">
        <v>359</v>
      </c>
      <c r="D212" s="2" t="s">
        <v>360</v>
      </c>
      <c r="E212" s="2" t="s">
        <v>28</v>
      </c>
      <c r="F212" s="3">
        <v>485</v>
      </c>
      <c r="G212" s="3">
        <v>0</v>
      </c>
      <c r="H212" s="3">
        <v>0</v>
      </c>
      <c r="I212" s="3">
        <v>485</v>
      </c>
      <c r="J212" s="4">
        <f t="shared" si="3"/>
        <v>297.81813</v>
      </c>
      <c r="K212" s="5">
        <v>0.61405799999999999</v>
      </c>
      <c r="L212" s="2" t="s">
        <v>29</v>
      </c>
      <c r="M212" s="2" t="s">
        <v>30</v>
      </c>
      <c r="N212" s="2" t="s">
        <v>31</v>
      </c>
      <c r="O212" s="5">
        <v>0</v>
      </c>
      <c r="P212" s="3">
        <v>0</v>
      </c>
      <c r="Q212" s="5">
        <v>0</v>
      </c>
      <c r="R212" s="5">
        <v>0.39014399999999999</v>
      </c>
      <c r="S212" s="5">
        <v>0.60139200000000004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2"/>
      <c r="AA212" s="2" t="s">
        <v>31</v>
      </c>
    </row>
    <row r="213" spans="1:27" x14ac:dyDescent="0.2">
      <c r="A213" s="2"/>
      <c r="B213" s="2" t="s">
        <v>31</v>
      </c>
      <c r="C213" s="2" t="s">
        <v>219</v>
      </c>
      <c r="D213" s="2" t="s">
        <v>220</v>
      </c>
      <c r="E213" s="2" t="s">
        <v>28</v>
      </c>
      <c r="F213" s="3">
        <v>126</v>
      </c>
      <c r="G213" s="3">
        <v>0</v>
      </c>
      <c r="H213" s="3">
        <v>0</v>
      </c>
      <c r="I213" s="3">
        <v>126</v>
      </c>
      <c r="J213" s="4">
        <f t="shared" si="3"/>
        <v>78.750251999999989</v>
      </c>
      <c r="K213" s="5">
        <v>0.62500199999999995</v>
      </c>
      <c r="L213" s="2" t="s">
        <v>29</v>
      </c>
      <c r="M213" s="2" t="s">
        <v>30</v>
      </c>
      <c r="N213" s="2" t="s">
        <v>31</v>
      </c>
      <c r="O213" s="5">
        <v>0</v>
      </c>
      <c r="P213" s="3">
        <v>0</v>
      </c>
      <c r="Q213" s="5">
        <v>0</v>
      </c>
      <c r="R213" s="5">
        <v>1.9079999999999999</v>
      </c>
      <c r="S213" s="5">
        <v>0.61285000000000001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2"/>
      <c r="AA213" s="2" t="s">
        <v>31</v>
      </c>
    </row>
    <row r="214" spans="1:27" x14ac:dyDescent="0.2">
      <c r="A214" s="2"/>
      <c r="B214" s="2" t="s">
        <v>31</v>
      </c>
      <c r="C214" s="2" t="s">
        <v>201</v>
      </c>
      <c r="D214" s="2" t="s">
        <v>202</v>
      </c>
      <c r="E214" s="2" t="s">
        <v>28</v>
      </c>
      <c r="F214" s="3">
        <v>95</v>
      </c>
      <c r="G214" s="3">
        <v>0</v>
      </c>
      <c r="H214" s="3">
        <v>0</v>
      </c>
      <c r="I214" s="3">
        <v>95</v>
      </c>
      <c r="J214" s="4">
        <f t="shared" si="3"/>
        <v>60.659875</v>
      </c>
      <c r="K214" s="5">
        <v>0.63852500000000001</v>
      </c>
      <c r="L214" s="2" t="s">
        <v>29</v>
      </c>
      <c r="M214" s="2" t="s">
        <v>30</v>
      </c>
      <c r="N214" s="2" t="s">
        <v>31</v>
      </c>
      <c r="O214" s="5">
        <v>0</v>
      </c>
      <c r="P214" s="3">
        <v>0</v>
      </c>
      <c r="Q214" s="5">
        <v>0</v>
      </c>
      <c r="R214" s="5">
        <v>0.20922199999999999</v>
      </c>
      <c r="S214" s="5">
        <v>0.62328899999999998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2"/>
      <c r="AA214" s="2" t="s">
        <v>31</v>
      </c>
    </row>
    <row r="215" spans="1:27" x14ac:dyDescent="0.2">
      <c r="A215" s="2"/>
      <c r="B215" s="2" t="s">
        <v>31</v>
      </c>
      <c r="C215" s="2" t="s">
        <v>281</v>
      </c>
      <c r="D215" s="2" t="s">
        <v>282</v>
      </c>
      <c r="E215" s="2" t="s">
        <v>28</v>
      </c>
      <c r="F215" s="3">
        <v>242</v>
      </c>
      <c r="G215" s="3">
        <v>0</v>
      </c>
      <c r="H215" s="3">
        <v>0</v>
      </c>
      <c r="I215" s="3">
        <v>242</v>
      </c>
      <c r="J215" s="4">
        <f t="shared" si="3"/>
        <v>154.52305000000001</v>
      </c>
      <c r="K215" s="5">
        <v>0.63852500000000001</v>
      </c>
      <c r="L215" s="2" t="s">
        <v>29</v>
      </c>
      <c r="M215" s="2" t="s">
        <v>30</v>
      </c>
      <c r="N215" s="2" t="s">
        <v>31</v>
      </c>
      <c r="O215" s="5">
        <v>0</v>
      </c>
      <c r="P215" s="3">
        <v>0</v>
      </c>
      <c r="Q215" s="5">
        <v>0</v>
      </c>
      <c r="R215" s="5">
        <v>0.15551200000000001</v>
      </c>
      <c r="S215" s="5">
        <v>0.62328899999999998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2"/>
      <c r="AA215" s="2" t="s">
        <v>31</v>
      </c>
    </row>
    <row r="216" spans="1:27" x14ac:dyDescent="0.2">
      <c r="A216" s="2"/>
      <c r="B216" s="2" t="s">
        <v>31</v>
      </c>
      <c r="C216" s="2" t="s">
        <v>103</v>
      </c>
      <c r="D216" s="2" t="s">
        <v>104</v>
      </c>
      <c r="E216" s="2" t="s">
        <v>28</v>
      </c>
      <c r="F216" s="3">
        <v>170</v>
      </c>
      <c r="G216" s="3">
        <v>0</v>
      </c>
      <c r="H216" s="3">
        <v>140</v>
      </c>
      <c r="I216" s="3">
        <v>30</v>
      </c>
      <c r="J216" s="4">
        <f t="shared" si="3"/>
        <v>25.437270000000002</v>
      </c>
      <c r="K216" s="5">
        <v>0.84790900000000002</v>
      </c>
      <c r="L216" s="2" t="s">
        <v>29</v>
      </c>
      <c r="M216" s="2" t="s">
        <v>30</v>
      </c>
      <c r="N216" s="2" t="s">
        <v>31</v>
      </c>
      <c r="O216" s="5">
        <v>0</v>
      </c>
      <c r="P216" s="3">
        <v>0</v>
      </c>
      <c r="Q216" s="5">
        <v>0</v>
      </c>
      <c r="R216" s="5">
        <v>0.99058999999999997</v>
      </c>
      <c r="S216" s="5">
        <v>0.62511700000000003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2"/>
      <c r="AA216" s="2" t="s">
        <v>31</v>
      </c>
    </row>
    <row r="217" spans="1:27" x14ac:dyDescent="0.2">
      <c r="A217" s="2"/>
      <c r="B217" s="2" t="s">
        <v>31</v>
      </c>
      <c r="C217" s="2" t="s">
        <v>351</v>
      </c>
      <c r="D217" s="2" t="s">
        <v>352</v>
      </c>
      <c r="E217" s="2" t="s">
        <v>28</v>
      </c>
      <c r="F217" s="3">
        <v>69</v>
      </c>
      <c r="G217" s="3">
        <v>5307</v>
      </c>
      <c r="H217" s="3">
        <v>4937</v>
      </c>
      <c r="I217" s="3">
        <v>439</v>
      </c>
      <c r="J217" s="4">
        <f t="shared" si="3"/>
        <v>282.32968</v>
      </c>
      <c r="K217" s="5">
        <v>0.64312000000000002</v>
      </c>
      <c r="L217" s="2" t="s">
        <v>29</v>
      </c>
      <c r="M217" s="2" t="s">
        <v>30</v>
      </c>
      <c r="N217" s="2" t="s">
        <v>31</v>
      </c>
      <c r="O217" s="5">
        <v>0</v>
      </c>
      <c r="P217" s="3">
        <v>0</v>
      </c>
      <c r="Q217" s="5">
        <v>0</v>
      </c>
      <c r="R217" s="5">
        <v>0.19736400000000001</v>
      </c>
      <c r="S217" s="5">
        <v>0.62794399999999995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2"/>
      <c r="AA217" s="2" t="s">
        <v>31</v>
      </c>
    </row>
    <row r="218" spans="1:27" x14ac:dyDescent="0.2">
      <c r="A218" s="2"/>
      <c r="B218" s="2" t="s">
        <v>31</v>
      </c>
      <c r="C218" s="2" t="s">
        <v>235</v>
      </c>
      <c r="D218" s="2" t="s">
        <v>236</v>
      </c>
      <c r="E218" s="2" t="s">
        <v>28</v>
      </c>
      <c r="F218" s="3">
        <v>0</v>
      </c>
      <c r="G218" s="3">
        <v>5213</v>
      </c>
      <c r="H218" s="3">
        <v>5076</v>
      </c>
      <c r="I218" s="3">
        <v>137</v>
      </c>
      <c r="J218" s="4">
        <f t="shared" si="3"/>
        <v>95.271033000000003</v>
      </c>
      <c r="K218" s="5">
        <v>0.69540900000000005</v>
      </c>
      <c r="L218" s="2" t="s">
        <v>29</v>
      </c>
      <c r="M218" s="2" t="s">
        <v>30</v>
      </c>
      <c r="N218" s="2" t="s">
        <v>31</v>
      </c>
      <c r="O218" s="5">
        <v>0</v>
      </c>
      <c r="P218" s="3">
        <v>1751</v>
      </c>
      <c r="Q218" s="5">
        <v>1393.9214999999999</v>
      </c>
      <c r="R218" s="5">
        <v>0.796072</v>
      </c>
      <c r="S218" s="5">
        <v>0.69540900000000005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2"/>
      <c r="AA218" s="2" t="s">
        <v>31</v>
      </c>
    </row>
    <row r="219" spans="1:27" x14ac:dyDescent="0.2">
      <c r="A219" s="2"/>
      <c r="B219" s="2" t="s">
        <v>31</v>
      </c>
      <c r="C219" s="2" t="s">
        <v>309</v>
      </c>
      <c r="D219" s="2" t="s">
        <v>310</v>
      </c>
      <c r="E219" s="2" t="s">
        <v>28</v>
      </c>
      <c r="F219" s="3">
        <v>0</v>
      </c>
      <c r="G219" s="3">
        <v>419</v>
      </c>
      <c r="H219" s="3">
        <v>179</v>
      </c>
      <c r="I219" s="3">
        <v>240</v>
      </c>
      <c r="J219" s="4">
        <f t="shared" si="3"/>
        <v>193.16256000000001</v>
      </c>
      <c r="K219" s="5">
        <v>0.804844</v>
      </c>
      <c r="L219" s="2" t="s">
        <v>29</v>
      </c>
      <c r="M219" s="2" t="s">
        <v>30</v>
      </c>
      <c r="N219" s="2" t="s">
        <v>31</v>
      </c>
      <c r="O219" s="5">
        <v>0</v>
      </c>
      <c r="P219" s="3">
        <v>0</v>
      </c>
      <c r="Q219" s="5">
        <v>0</v>
      </c>
      <c r="R219" s="5">
        <v>0</v>
      </c>
      <c r="S219" s="5">
        <v>0.79528799999999999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2"/>
      <c r="AA219" s="2" t="s">
        <v>31</v>
      </c>
    </row>
    <row r="220" spans="1:27" x14ac:dyDescent="0.2">
      <c r="A220" s="2"/>
      <c r="B220" s="2" t="s">
        <v>31</v>
      </c>
      <c r="C220" s="2" t="s">
        <v>325</v>
      </c>
      <c r="D220" s="2" t="s">
        <v>326</v>
      </c>
      <c r="E220" s="2" t="s">
        <v>28</v>
      </c>
      <c r="F220" s="3">
        <v>0</v>
      </c>
      <c r="G220" s="3">
        <v>566</v>
      </c>
      <c r="H220" s="3">
        <v>283</v>
      </c>
      <c r="I220" s="3">
        <v>283</v>
      </c>
      <c r="J220" s="4">
        <f t="shared" si="3"/>
        <v>227.77085199999999</v>
      </c>
      <c r="K220" s="5">
        <v>0.804844</v>
      </c>
      <c r="L220" s="2" t="s">
        <v>29</v>
      </c>
      <c r="M220" s="2" t="s">
        <v>30</v>
      </c>
      <c r="N220" s="2" t="s">
        <v>31</v>
      </c>
      <c r="O220" s="5">
        <v>0</v>
      </c>
      <c r="P220" s="3">
        <v>0</v>
      </c>
      <c r="Q220" s="5">
        <v>0</v>
      </c>
      <c r="R220" s="5">
        <v>0</v>
      </c>
      <c r="S220" s="5">
        <v>0.79528799999999999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2"/>
      <c r="AA220" s="2" t="s">
        <v>31</v>
      </c>
    </row>
    <row r="221" spans="1:27" x14ac:dyDescent="0.2">
      <c r="A221" s="2"/>
      <c r="B221" s="2" t="s">
        <v>31</v>
      </c>
      <c r="C221" s="2" t="s">
        <v>299</v>
      </c>
      <c r="D221" s="2" t="s">
        <v>300</v>
      </c>
      <c r="E221" s="2" t="s">
        <v>28</v>
      </c>
      <c r="F221" s="3">
        <v>72</v>
      </c>
      <c r="G221" s="3">
        <v>2267</v>
      </c>
      <c r="H221" s="3">
        <v>2138</v>
      </c>
      <c r="I221" s="3">
        <v>201</v>
      </c>
      <c r="J221" s="4">
        <f t="shared" si="3"/>
        <v>175.240644</v>
      </c>
      <c r="K221" s="5">
        <v>0.87184399999999995</v>
      </c>
      <c r="L221" s="2" t="s">
        <v>29</v>
      </c>
      <c r="M221" s="2" t="s">
        <v>30</v>
      </c>
      <c r="N221" s="2" t="s">
        <v>31</v>
      </c>
      <c r="O221" s="5">
        <v>0</v>
      </c>
      <c r="P221" s="3">
        <v>0</v>
      </c>
      <c r="Q221" s="5">
        <v>0</v>
      </c>
      <c r="R221" s="5">
        <v>0.44216499999999997</v>
      </c>
      <c r="S221" s="5">
        <v>0.86228800000000005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2"/>
      <c r="AA221" s="2" t="s">
        <v>31</v>
      </c>
    </row>
    <row r="222" spans="1:27" x14ac:dyDescent="0.2">
      <c r="A222" s="2"/>
      <c r="B222" s="2" t="s">
        <v>31</v>
      </c>
      <c r="C222" s="2" t="s">
        <v>227</v>
      </c>
      <c r="D222" s="2" t="s">
        <v>228</v>
      </c>
      <c r="E222" s="2" t="s">
        <v>28</v>
      </c>
      <c r="F222" s="3">
        <v>1015</v>
      </c>
      <c r="G222" s="3">
        <v>10970</v>
      </c>
      <c r="H222" s="3">
        <v>11897</v>
      </c>
      <c r="I222" s="3">
        <v>88</v>
      </c>
      <c r="J222" s="4">
        <f t="shared" si="3"/>
        <v>89.599928000000006</v>
      </c>
      <c r="K222" s="5">
        <v>1.018181</v>
      </c>
      <c r="L222" s="2" t="s">
        <v>29</v>
      </c>
      <c r="M222" s="2" t="s">
        <v>30</v>
      </c>
      <c r="N222" s="2" t="s">
        <v>31</v>
      </c>
      <c r="O222" s="5">
        <v>0</v>
      </c>
      <c r="P222" s="3">
        <v>3078</v>
      </c>
      <c r="Q222" s="5">
        <v>3159.4088000000002</v>
      </c>
      <c r="R222" s="5">
        <v>0.98366200000000004</v>
      </c>
      <c r="S222" s="5">
        <v>0.98186399999999996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2"/>
      <c r="AA222" s="2" t="s">
        <v>31</v>
      </c>
    </row>
    <row r="223" spans="1:27" x14ac:dyDescent="0.2">
      <c r="A223" s="2"/>
      <c r="B223" s="2" t="s">
        <v>31</v>
      </c>
      <c r="C223" s="2" t="s">
        <v>85</v>
      </c>
      <c r="D223" s="2" t="s">
        <v>86</v>
      </c>
      <c r="E223" s="2" t="s">
        <v>28</v>
      </c>
      <c r="F223" s="3">
        <v>0</v>
      </c>
      <c r="G223" s="3">
        <v>9885</v>
      </c>
      <c r="H223" s="3">
        <v>9876</v>
      </c>
      <c r="I223" s="3">
        <v>9</v>
      </c>
      <c r="J223" s="4">
        <f t="shared" si="3"/>
        <v>10.270890000000001</v>
      </c>
      <c r="K223" s="5">
        <v>1.1412100000000001</v>
      </c>
      <c r="L223" s="2" t="s">
        <v>29</v>
      </c>
      <c r="M223" s="2" t="s">
        <v>30</v>
      </c>
      <c r="N223" s="2" t="s">
        <v>31</v>
      </c>
      <c r="O223" s="5">
        <v>0</v>
      </c>
      <c r="P223" s="3">
        <v>3296</v>
      </c>
      <c r="Q223" s="5">
        <v>3490.3189000000002</v>
      </c>
      <c r="R223" s="5">
        <v>1.058956</v>
      </c>
      <c r="S223" s="5">
        <v>1.0573520000000001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2"/>
      <c r="AA223" s="2" t="s">
        <v>31</v>
      </c>
    </row>
    <row r="224" spans="1:27" x14ac:dyDescent="0.2">
      <c r="A224" s="2"/>
      <c r="B224" s="2" t="s">
        <v>31</v>
      </c>
      <c r="C224" s="2" t="s">
        <v>241</v>
      </c>
      <c r="D224" s="2" t="s">
        <v>242</v>
      </c>
      <c r="E224" s="2" t="s">
        <v>28</v>
      </c>
      <c r="F224" s="3">
        <v>55</v>
      </c>
      <c r="G224" s="3">
        <v>10196</v>
      </c>
      <c r="H224" s="3">
        <v>10158</v>
      </c>
      <c r="I224" s="3">
        <v>93</v>
      </c>
      <c r="J224" s="4">
        <f t="shared" si="3"/>
        <v>106.13253</v>
      </c>
      <c r="K224" s="5">
        <v>1.1412100000000001</v>
      </c>
      <c r="L224" s="2" t="s">
        <v>29</v>
      </c>
      <c r="M224" s="2" t="s">
        <v>30</v>
      </c>
      <c r="N224" s="2" t="s">
        <v>31</v>
      </c>
      <c r="O224" s="5">
        <v>0</v>
      </c>
      <c r="P224" s="3">
        <v>3292</v>
      </c>
      <c r="Q224" s="5">
        <v>3483.9748</v>
      </c>
      <c r="R224" s="5">
        <v>1.058513</v>
      </c>
      <c r="S224" s="5">
        <v>1.0573520000000001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2"/>
      <c r="AA224" s="2" t="s">
        <v>31</v>
      </c>
    </row>
    <row r="225" spans="1:27" x14ac:dyDescent="0.2">
      <c r="A225" s="2"/>
      <c r="B225" s="2" t="s">
        <v>31</v>
      </c>
      <c r="C225" s="2" t="s">
        <v>473</v>
      </c>
      <c r="D225" s="2" t="s">
        <v>474</v>
      </c>
      <c r="E225" s="2" t="s">
        <v>28</v>
      </c>
      <c r="F225" s="3">
        <v>978</v>
      </c>
      <c r="G225" s="3">
        <v>8</v>
      </c>
      <c r="H225" s="3">
        <v>8</v>
      </c>
      <c r="I225" s="3">
        <v>978</v>
      </c>
      <c r="J225" s="4">
        <f t="shared" si="3"/>
        <v>1079.8968420000001</v>
      </c>
      <c r="K225" s="5">
        <v>1.1041890000000001</v>
      </c>
      <c r="L225" s="2" t="s">
        <v>29</v>
      </c>
      <c r="M225" s="2" t="s">
        <v>30</v>
      </c>
      <c r="N225" s="2" t="s">
        <v>31</v>
      </c>
      <c r="O225" s="5">
        <v>0</v>
      </c>
      <c r="P225" s="3">
        <v>0</v>
      </c>
      <c r="Q225" s="5">
        <v>0</v>
      </c>
      <c r="R225" s="5">
        <v>1.1245560000000001</v>
      </c>
      <c r="S225" s="5">
        <v>1.1041890000000001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2"/>
      <c r="AA225" s="2" t="s">
        <v>31</v>
      </c>
    </row>
    <row r="226" spans="1:27" x14ac:dyDescent="0.2">
      <c r="A226" s="2"/>
      <c r="B226" s="2" t="s">
        <v>31</v>
      </c>
      <c r="C226" s="2" t="s">
        <v>275</v>
      </c>
      <c r="D226" s="2" t="s">
        <v>276</v>
      </c>
      <c r="E226" s="2" t="s">
        <v>28</v>
      </c>
      <c r="F226" s="3">
        <v>0</v>
      </c>
      <c r="G226" s="3">
        <v>3966</v>
      </c>
      <c r="H226" s="3">
        <v>3843</v>
      </c>
      <c r="I226" s="3">
        <v>123</v>
      </c>
      <c r="J226" s="4">
        <f t="shared" si="3"/>
        <v>142.230681</v>
      </c>
      <c r="K226" s="5">
        <v>1.156347</v>
      </c>
      <c r="L226" s="2" t="s">
        <v>29</v>
      </c>
      <c r="M226" s="2" t="s">
        <v>30</v>
      </c>
      <c r="N226" s="2" t="s">
        <v>31</v>
      </c>
      <c r="O226" s="5">
        <v>0</v>
      </c>
      <c r="P226" s="3">
        <v>0</v>
      </c>
      <c r="Q226" s="5">
        <v>0</v>
      </c>
      <c r="R226" s="5">
        <v>0</v>
      </c>
      <c r="S226" s="5">
        <v>1.1321950000000001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2"/>
      <c r="AA226" s="2" t="s">
        <v>31</v>
      </c>
    </row>
    <row r="227" spans="1:27" x14ac:dyDescent="0.2">
      <c r="A227" s="2"/>
      <c r="B227" s="2" t="s">
        <v>31</v>
      </c>
      <c r="C227" s="2" t="s">
        <v>353</v>
      </c>
      <c r="D227" s="2" t="s">
        <v>354</v>
      </c>
      <c r="E227" s="2" t="s">
        <v>28</v>
      </c>
      <c r="F227" s="3">
        <v>0</v>
      </c>
      <c r="G227" s="3">
        <v>3863</v>
      </c>
      <c r="H227" s="3">
        <v>3614</v>
      </c>
      <c r="I227" s="3">
        <v>249</v>
      </c>
      <c r="J227" s="4">
        <f t="shared" si="3"/>
        <v>287.93040300000001</v>
      </c>
      <c r="K227" s="5">
        <v>1.156347</v>
      </c>
      <c r="L227" s="2" t="s">
        <v>29</v>
      </c>
      <c r="M227" s="2" t="s">
        <v>30</v>
      </c>
      <c r="N227" s="2" t="s">
        <v>31</v>
      </c>
      <c r="O227" s="5">
        <v>0</v>
      </c>
      <c r="P227" s="3">
        <v>0</v>
      </c>
      <c r="Q227" s="5">
        <v>0</v>
      </c>
      <c r="R227" s="5">
        <v>0</v>
      </c>
      <c r="S227" s="5">
        <v>1.1321950000000001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2"/>
      <c r="AA227" s="2" t="s">
        <v>31</v>
      </c>
    </row>
    <row r="228" spans="1:27" x14ac:dyDescent="0.2">
      <c r="A228" s="2"/>
      <c r="B228" s="2" t="s">
        <v>31</v>
      </c>
      <c r="C228" s="2" t="s">
        <v>512</v>
      </c>
      <c r="D228" s="2" t="s">
        <v>228</v>
      </c>
      <c r="E228" s="2" t="s">
        <v>28</v>
      </c>
      <c r="F228" s="3">
        <v>1886</v>
      </c>
      <c r="G228" s="3">
        <v>105153</v>
      </c>
      <c r="H228" s="3">
        <v>100927</v>
      </c>
      <c r="I228" s="3">
        <v>6112</v>
      </c>
      <c r="J228" s="4">
        <f t="shared" si="3"/>
        <v>7324.0707199999997</v>
      </c>
      <c r="K228" s="5">
        <v>1.19831</v>
      </c>
      <c r="L228" s="2" t="s">
        <v>29</v>
      </c>
      <c r="M228" s="2" t="s">
        <v>30</v>
      </c>
      <c r="N228" s="2" t="s">
        <v>31</v>
      </c>
      <c r="O228" s="5">
        <v>0</v>
      </c>
      <c r="P228" s="3">
        <v>34225</v>
      </c>
      <c r="Q228" s="5">
        <v>39317.112999999998</v>
      </c>
      <c r="R228" s="5">
        <v>1.1492979999999999</v>
      </c>
      <c r="S228" s="5">
        <v>1.1381570000000001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2"/>
      <c r="AA228" s="2" t="s">
        <v>31</v>
      </c>
    </row>
    <row r="229" spans="1:27" x14ac:dyDescent="0.2">
      <c r="A229" s="2"/>
      <c r="B229" s="2" t="s">
        <v>31</v>
      </c>
      <c r="C229" s="2" t="s">
        <v>375</v>
      </c>
      <c r="D229" s="2" t="s">
        <v>376</v>
      </c>
      <c r="E229" s="2" t="s">
        <v>28</v>
      </c>
      <c r="F229" s="3">
        <v>60</v>
      </c>
      <c r="G229" s="3">
        <v>570</v>
      </c>
      <c r="H229" s="3">
        <v>360</v>
      </c>
      <c r="I229" s="3">
        <v>270</v>
      </c>
      <c r="J229" s="4">
        <f t="shared" si="3"/>
        <v>322.60923000000003</v>
      </c>
      <c r="K229" s="5">
        <v>1.194849</v>
      </c>
      <c r="L229" s="2" t="s">
        <v>29</v>
      </c>
      <c r="M229" s="2" t="s">
        <v>30</v>
      </c>
      <c r="N229" s="2" t="s">
        <v>31</v>
      </c>
      <c r="O229" s="5">
        <v>0</v>
      </c>
      <c r="P229" s="3">
        <v>390</v>
      </c>
      <c r="Q229" s="5">
        <v>464.95659999999998</v>
      </c>
      <c r="R229" s="5">
        <v>1.1760079999999999</v>
      </c>
      <c r="S229" s="5">
        <v>1.194849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2"/>
      <c r="AA229" s="2" t="s">
        <v>31</v>
      </c>
    </row>
    <row r="230" spans="1:27" x14ac:dyDescent="0.2">
      <c r="A230" s="2"/>
      <c r="B230" s="2" t="s">
        <v>31</v>
      </c>
      <c r="C230" s="2" t="s">
        <v>393</v>
      </c>
      <c r="D230" s="2" t="s">
        <v>394</v>
      </c>
      <c r="E230" s="2" t="s">
        <v>28</v>
      </c>
      <c r="F230" s="3">
        <v>300</v>
      </c>
      <c r="G230" s="3">
        <v>300</v>
      </c>
      <c r="H230" s="3">
        <v>300</v>
      </c>
      <c r="I230" s="3">
        <v>300</v>
      </c>
      <c r="J230" s="4">
        <f t="shared" si="3"/>
        <v>362.42430000000002</v>
      </c>
      <c r="K230" s="5">
        <v>1.208081</v>
      </c>
      <c r="L230" s="2" t="s">
        <v>29</v>
      </c>
      <c r="M230" s="2" t="s">
        <v>30</v>
      </c>
      <c r="N230" s="2" t="s">
        <v>31</v>
      </c>
      <c r="O230" s="5">
        <v>0</v>
      </c>
      <c r="P230" s="3">
        <v>0</v>
      </c>
      <c r="Q230" s="5">
        <v>0</v>
      </c>
      <c r="R230" s="5">
        <v>1.1512290000000001</v>
      </c>
      <c r="S230" s="5">
        <v>1.208081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2"/>
      <c r="AA230" s="2" t="s">
        <v>31</v>
      </c>
    </row>
    <row r="231" spans="1:27" x14ac:dyDescent="0.2">
      <c r="A231" s="2"/>
      <c r="B231" s="2" t="s">
        <v>31</v>
      </c>
      <c r="C231" s="2" t="s">
        <v>509</v>
      </c>
      <c r="D231" s="2" t="s">
        <v>55</v>
      </c>
      <c r="E231" s="2" t="s">
        <v>28</v>
      </c>
      <c r="F231" s="3">
        <v>0</v>
      </c>
      <c r="G231" s="3">
        <v>130928</v>
      </c>
      <c r="H231" s="3">
        <v>126641</v>
      </c>
      <c r="I231" s="3">
        <v>4287</v>
      </c>
      <c r="J231" s="4">
        <f t="shared" si="3"/>
        <v>5700.3681690000003</v>
      </c>
      <c r="K231" s="5">
        <v>1.3296870000000001</v>
      </c>
      <c r="L231" s="2" t="s">
        <v>29</v>
      </c>
      <c r="M231" s="2" t="s">
        <v>30</v>
      </c>
      <c r="N231" s="2" t="s">
        <v>31</v>
      </c>
      <c r="O231" s="5">
        <v>0</v>
      </c>
      <c r="P231" s="3">
        <v>124721</v>
      </c>
      <c r="Q231" s="5">
        <v>16067.9946</v>
      </c>
      <c r="R231" s="5">
        <v>0.128832</v>
      </c>
      <c r="S231" s="5">
        <v>1.3296870000000001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2"/>
      <c r="AA231" s="2" t="s">
        <v>31</v>
      </c>
    </row>
    <row r="232" spans="1:27" x14ac:dyDescent="0.2">
      <c r="A232" s="2"/>
      <c r="B232" s="2" t="s">
        <v>27</v>
      </c>
      <c r="C232" s="2" t="s">
        <v>469</v>
      </c>
      <c r="D232" s="2" t="s">
        <v>470</v>
      </c>
      <c r="E232" s="2" t="s">
        <v>28</v>
      </c>
      <c r="F232" s="3">
        <v>0</v>
      </c>
      <c r="G232" s="3">
        <v>67337</v>
      </c>
      <c r="H232" s="3">
        <v>66597</v>
      </c>
      <c r="I232" s="3">
        <v>740</v>
      </c>
      <c r="J232" s="4">
        <f t="shared" si="3"/>
        <v>1133.7776800000001</v>
      </c>
      <c r="K232" s="5">
        <v>1.532132</v>
      </c>
      <c r="L232" s="2" t="s">
        <v>29</v>
      </c>
      <c r="M232" s="2" t="s">
        <v>30</v>
      </c>
      <c r="N232" s="2" t="s">
        <v>31</v>
      </c>
      <c r="O232" s="5">
        <v>0</v>
      </c>
      <c r="P232" s="3">
        <v>62546</v>
      </c>
      <c r="Q232" s="5">
        <v>89244.392900000006</v>
      </c>
      <c r="R232" s="5">
        <v>1.42686</v>
      </c>
      <c r="S232" s="5">
        <v>1.405924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2"/>
      <c r="AA232" s="2" t="s">
        <v>31</v>
      </c>
    </row>
    <row r="233" spans="1:27" x14ac:dyDescent="0.2">
      <c r="A233" s="2"/>
      <c r="B233" s="2" t="s">
        <v>31</v>
      </c>
      <c r="C233" s="2" t="s">
        <v>405</v>
      </c>
      <c r="D233" s="2" t="s">
        <v>406</v>
      </c>
      <c r="E233" s="2" t="s">
        <v>28</v>
      </c>
      <c r="F233" s="3">
        <v>131</v>
      </c>
      <c r="G233" s="3">
        <v>4682</v>
      </c>
      <c r="H233" s="3">
        <v>4518</v>
      </c>
      <c r="I233" s="3">
        <v>295</v>
      </c>
      <c r="J233" s="4">
        <f t="shared" si="3"/>
        <v>446.39695</v>
      </c>
      <c r="K233" s="5">
        <v>1.5132099999999999</v>
      </c>
      <c r="L233" s="2" t="s">
        <v>29</v>
      </c>
      <c r="M233" s="2" t="s">
        <v>30</v>
      </c>
      <c r="N233" s="2" t="s">
        <v>31</v>
      </c>
      <c r="O233" s="5">
        <v>0</v>
      </c>
      <c r="P233" s="3">
        <v>0</v>
      </c>
      <c r="Q233" s="5">
        <v>0</v>
      </c>
      <c r="R233" s="5">
        <v>0.417352</v>
      </c>
      <c r="S233" s="5">
        <v>1.429352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2"/>
      <c r="AA233" s="2" t="s">
        <v>31</v>
      </c>
    </row>
    <row r="234" spans="1:27" x14ac:dyDescent="0.2">
      <c r="A234" s="2"/>
      <c r="B234" s="2" t="s">
        <v>31</v>
      </c>
      <c r="C234" s="2" t="s">
        <v>411</v>
      </c>
      <c r="D234" s="2" t="s">
        <v>412</v>
      </c>
      <c r="E234" s="2" t="s">
        <v>28</v>
      </c>
      <c r="F234" s="3">
        <v>0</v>
      </c>
      <c r="G234" s="3">
        <v>4446</v>
      </c>
      <c r="H234" s="3">
        <v>4138</v>
      </c>
      <c r="I234" s="3">
        <v>308</v>
      </c>
      <c r="J234" s="4">
        <f t="shared" si="3"/>
        <v>466.06867999999997</v>
      </c>
      <c r="K234" s="5">
        <v>1.5132099999999999</v>
      </c>
      <c r="L234" s="2" t="s">
        <v>29</v>
      </c>
      <c r="M234" s="2" t="s">
        <v>30</v>
      </c>
      <c r="N234" s="2" t="s">
        <v>31</v>
      </c>
      <c r="O234" s="5">
        <v>0</v>
      </c>
      <c r="P234" s="3">
        <v>0</v>
      </c>
      <c r="Q234" s="5">
        <v>0</v>
      </c>
      <c r="R234" s="5">
        <v>0</v>
      </c>
      <c r="S234" s="5">
        <v>1.429352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2"/>
      <c r="AA234" s="2" t="s">
        <v>31</v>
      </c>
    </row>
    <row r="235" spans="1:27" x14ac:dyDescent="0.2">
      <c r="A235" s="2"/>
      <c r="B235" s="2" t="s">
        <v>31</v>
      </c>
      <c r="C235" s="2" t="s">
        <v>457</v>
      </c>
      <c r="D235" s="2" t="s">
        <v>458</v>
      </c>
      <c r="E235" s="2" t="s">
        <v>28</v>
      </c>
      <c r="F235" s="3">
        <v>546</v>
      </c>
      <c r="G235" s="3">
        <v>0</v>
      </c>
      <c r="H235" s="3">
        <v>0</v>
      </c>
      <c r="I235" s="3">
        <v>546</v>
      </c>
      <c r="J235" s="4">
        <f t="shared" si="3"/>
        <v>807.53400000000011</v>
      </c>
      <c r="K235" s="5">
        <v>1.4790000000000001</v>
      </c>
      <c r="L235" s="2" t="s">
        <v>52</v>
      </c>
      <c r="M235" s="2" t="s">
        <v>30</v>
      </c>
      <c r="N235" s="2" t="s">
        <v>31</v>
      </c>
      <c r="O235" s="5">
        <v>0</v>
      </c>
      <c r="P235" s="3">
        <v>0</v>
      </c>
      <c r="Q235" s="5">
        <v>0</v>
      </c>
      <c r="R235" s="5">
        <v>0</v>
      </c>
      <c r="S235" s="5">
        <v>1.4790000000000001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2"/>
      <c r="AA235" s="2" t="s">
        <v>31</v>
      </c>
    </row>
    <row r="236" spans="1:27" x14ac:dyDescent="0.2">
      <c r="A236" s="2"/>
      <c r="B236" s="2" t="s">
        <v>31</v>
      </c>
      <c r="C236" s="2" t="s">
        <v>371</v>
      </c>
      <c r="D236" s="2" t="s">
        <v>372</v>
      </c>
      <c r="E236" s="2" t="s">
        <v>28</v>
      </c>
      <c r="F236" s="3">
        <v>208</v>
      </c>
      <c r="G236" s="3">
        <v>0</v>
      </c>
      <c r="H236" s="3">
        <v>0</v>
      </c>
      <c r="I236" s="3">
        <v>208</v>
      </c>
      <c r="J236" s="4">
        <f t="shared" si="3"/>
        <v>318.73295999999999</v>
      </c>
      <c r="K236" s="5">
        <v>1.53237</v>
      </c>
      <c r="L236" s="2" t="s">
        <v>52</v>
      </c>
      <c r="M236" s="2" t="s">
        <v>30</v>
      </c>
      <c r="N236" s="2" t="s">
        <v>31</v>
      </c>
      <c r="O236" s="5">
        <v>0</v>
      </c>
      <c r="P236" s="3">
        <v>0</v>
      </c>
      <c r="Q236" s="5">
        <v>0</v>
      </c>
      <c r="R236" s="5">
        <v>0</v>
      </c>
      <c r="S236" s="5">
        <v>1.53237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2"/>
      <c r="AA236" s="2" t="s">
        <v>31</v>
      </c>
    </row>
    <row r="237" spans="1:27" x14ac:dyDescent="0.2">
      <c r="A237" s="2"/>
      <c r="B237" s="2" t="s">
        <v>31</v>
      </c>
      <c r="C237" s="2" t="s">
        <v>289</v>
      </c>
      <c r="D237" s="2" t="s">
        <v>290</v>
      </c>
      <c r="E237" s="2" t="s">
        <v>28</v>
      </c>
      <c r="F237" s="3">
        <v>140</v>
      </c>
      <c r="G237" s="3">
        <v>10887</v>
      </c>
      <c r="H237" s="3">
        <v>10924</v>
      </c>
      <c r="I237" s="3">
        <v>103</v>
      </c>
      <c r="J237" s="4">
        <f t="shared" si="3"/>
        <v>177.595484</v>
      </c>
      <c r="K237" s="5">
        <v>1.7242280000000001</v>
      </c>
      <c r="L237" s="2" t="s">
        <v>29</v>
      </c>
      <c r="M237" s="2" t="s">
        <v>30</v>
      </c>
      <c r="N237" s="2" t="s">
        <v>31</v>
      </c>
      <c r="O237" s="5">
        <v>0</v>
      </c>
      <c r="P237" s="3">
        <v>0</v>
      </c>
      <c r="Q237" s="5">
        <v>0</v>
      </c>
      <c r="R237" s="5">
        <v>0</v>
      </c>
      <c r="S237" s="5">
        <v>1.5435559999999999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2"/>
      <c r="AA237" s="2" t="s">
        <v>31</v>
      </c>
    </row>
    <row r="238" spans="1:27" x14ac:dyDescent="0.2">
      <c r="A238" s="2"/>
      <c r="B238" s="2" t="s">
        <v>31</v>
      </c>
      <c r="C238" s="2" t="s">
        <v>79</v>
      </c>
      <c r="D238" s="2" t="s">
        <v>80</v>
      </c>
      <c r="E238" s="2" t="s">
        <v>28</v>
      </c>
      <c r="F238" s="3">
        <v>4</v>
      </c>
      <c r="G238" s="3">
        <v>5699</v>
      </c>
      <c r="H238" s="3">
        <v>5699</v>
      </c>
      <c r="I238" s="3">
        <v>4</v>
      </c>
      <c r="J238" s="4">
        <f t="shared" si="3"/>
        <v>8.3404000000000007</v>
      </c>
      <c r="K238" s="5">
        <v>2.0851000000000002</v>
      </c>
      <c r="L238" s="2" t="s">
        <v>29</v>
      </c>
      <c r="M238" s="2" t="s">
        <v>30</v>
      </c>
      <c r="N238" s="2" t="s">
        <v>31</v>
      </c>
      <c r="O238" s="5">
        <v>0</v>
      </c>
      <c r="P238" s="3">
        <v>5699</v>
      </c>
      <c r="Q238" s="5">
        <v>12660.727199999999</v>
      </c>
      <c r="R238" s="5">
        <v>2.2214200000000002</v>
      </c>
      <c r="S238" s="5">
        <v>2.0851000000000002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2"/>
      <c r="AA238" s="2" t="s">
        <v>31</v>
      </c>
    </row>
    <row r="239" spans="1:27" x14ac:dyDescent="0.2">
      <c r="A239" s="2"/>
      <c r="B239" s="2" t="s">
        <v>31</v>
      </c>
      <c r="C239" s="2" t="s">
        <v>501</v>
      </c>
      <c r="D239" s="2" t="s">
        <v>502</v>
      </c>
      <c r="E239" s="2" t="s">
        <v>28</v>
      </c>
      <c r="F239" s="3">
        <v>0</v>
      </c>
      <c r="G239" s="3">
        <v>5363</v>
      </c>
      <c r="H239" s="3">
        <v>4005</v>
      </c>
      <c r="I239" s="3">
        <v>1358</v>
      </c>
      <c r="J239" s="4">
        <f t="shared" si="3"/>
        <v>2930.0995640000001</v>
      </c>
      <c r="K239" s="5">
        <v>2.1576580000000001</v>
      </c>
      <c r="L239" s="2" t="s">
        <v>29</v>
      </c>
      <c r="M239" s="2" t="s">
        <v>30</v>
      </c>
      <c r="N239" s="2" t="s">
        <v>31</v>
      </c>
      <c r="O239" s="5">
        <v>0</v>
      </c>
      <c r="P239" s="3">
        <v>5310</v>
      </c>
      <c r="Q239" s="5">
        <v>13571.6687</v>
      </c>
      <c r="R239" s="5">
        <v>2.5558700000000001</v>
      </c>
      <c r="S239" s="5">
        <v>2.1576580000000001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2"/>
      <c r="AA239" s="2" t="s">
        <v>31</v>
      </c>
    </row>
    <row r="240" spans="1:27" x14ac:dyDescent="0.2">
      <c r="A240" s="2"/>
      <c r="B240" s="2" t="s">
        <v>31</v>
      </c>
      <c r="C240" s="2" t="s">
        <v>403</v>
      </c>
      <c r="D240" s="2" t="s">
        <v>404</v>
      </c>
      <c r="E240" s="2" t="s">
        <v>28</v>
      </c>
      <c r="F240" s="3">
        <v>180</v>
      </c>
      <c r="G240" s="3">
        <v>0</v>
      </c>
      <c r="H240" s="3">
        <v>0</v>
      </c>
      <c r="I240" s="3">
        <v>180</v>
      </c>
      <c r="J240" s="4">
        <f t="shared" si="3"/>
        <v>415.26</v>
      </c>
      <c r="K240" s="5">
        <v>2.3069999999999999</v>
      </c>
      <c r="L240" s="2" t="s">
        <v>29</v>
      </c>
      <c r="M240" s="2" t="s">
        <v>30</v>
      </c>
      <c r="N240" s="2" t="s">
        <v>31</v>
      </c>
      <c r="O240" s="5">
        <v>0</v>
      </c>
      <c r="P240" s="3">
        <v>0</v>
      </c>
      <c r="Q240" s="5">
        <v>0</v>
      </c>
      <c r="R240" s="5">
        <v>11.25376</v>
      </c>
      <c r="S240" s="5">
        <v>2.3069999999999999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2"/>
      <c r="AA240" s="2" t="s">
        <v>31</v>
      </c>
    </row>
    <row r="241" spans="1:27" x14ac:dyDescent="0.2">
      <c r="A241" s="2"/>
      <c r="B241" s="2" t="s">
        <v>31</v>
      </c>
      <c r="C241" s="2" t="s">
        <v>293</v>
      </c>
      <c r="D241" s="2" t="s">
        <v>294</v>
      </c>
      <c r="E241" s="2" t="s">
        <v>28</v>
      </c>
      <c r="F241" s="3">
        <v>0</v>
      </c>
      <c r="G241" s="3">
        <v>12597</v>
      </c>
      <c r="H241" s="3">
        <v>12533</v>
      </c>
      <c r="I241" s="3">
        <v>64</v>
      </c>
      <c r="J241" s="4">
        <f t="shared" si="3"/>
        <v>167.95679999999999</v>
      </c>
      <c r="K241" s="5">
        <v>2.6243249999999998</v>
      </c>
      <c r="L241" s="2" t="s">
        <v>29</v>
      </c>
      <c r="M241" s="2" t="s">
        <v>30</v>
      </c>
      <c r="N241" s="2" t="s">
        <v>31</v>
      </c>
      <c r="O241" s="5">
        <v>0</v>
      </c>
      <c r="P241" s="3">
        <v>3992</v>
      </c>
      <c r="Q241" s="5">
        <v>10489.427100000001</v>
      </c>
      <c r="R241" s="5">
        <v>2.6276120000000001</v>
      </c>
      <c r="S241" s="5">
        <v>2.6243249999999998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2"/>
      <c r="AA241" s="2" t="s">
        <v>31</v>
      </c>
    </row>
    <row r="242" spans="1:27" x14ac:dyDescent="0.2">
      <c r="A242" s="2"/>
      <c r="B242" s="2" t="s">
        <v>31</v>
      </c>
      <c r="C242" s="2" t="s">
        <v>489</v>
      </c>
      <c r="D242" s="2" t="s">
        <v>490</v>
      </c>
      <c r="E242" s="2" t="s">
        <v>28</v>
      </c>
      <c r="F242" s="3">
        <v>1374</v>
      </c>
      <c r="G242" s="3">
        <v>734</v>
      </c>
      <c r="H242" s="3">
        <v>1468</v>
      </c>
      <c r="I242" s="3">
        <v>640</v>
      </c>
      <c r="J242" s="4">
        <f t="shared" si="3"/>
        <v>1947.25632</v>
      </c>
      <c r="K242" s="5">
        <v>3.0425879999999998</v>
      </c>
      <c r="L242" s="2" t="s">
        <v>29</v>
      </c>
      <c r="M242" s="2" t="s">
        <v>30</v>
      </c>
      <c r="N242" s="2" t="s">
        <v>31</v>
      </c>
      <c r="O242" s="5">
        <v>0</v>
      </c>
      <c r="P242" s="3">
        <v>0</v>
      </c>
      <c r="Q242" s="5">
        <v>0</v>
      </c>
      <c r="R242" s="5">
        <v>2.9127130000000001</v>
      </c>
      <c r="S242" s="5">
        <v>2.6243249999999998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2"/>
      <c r="AA242" s="2" t="s">
        <v>31</v>
      </c>
    </row>
    <row r="244" spans="1:27" x14ac:dyDescent="0.2">
      <c r="J244" s="6">
        <f>SUM(J2:J242)</f>
        <v>170781.34272899997</v>
      </c>
    </row>
  </sheetData>
  <autoFilter ref="A1:AA1" xr:uid="{00000000-0001-0000-0000-000000000000}">
    <sortState xmlns:xlrd2="http://schemas.microsoft.com/office/spreadsheetml/2017/richdata2" ref="A2:AA242">
      <sortCondition ref="K1"/>
    </sortState>
  </autoFilter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 Coscia</cp:lastModifiedBy>
  <dcterms:created xsi:type="dcterms:W3CDTF">2025-04-29T17:50:59Z</dcterms:created>
  <dcterms:modified xsi:type="dcterms:W3CDTF">2025-04-30T11:02:43Z</dcterms:modified>
</cp:coreProperties>
</file>