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1 Luca\MIS FY 2024\marzo 25\"/>
    </mc:Choice>
  </mc:AlternateContent>
  <xr:revisionPtr revIDLastSave="0" documentId="13_ncr:1_{704402A5-0181-4B65-B34B-A9EFF33BA57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glio1" sheetId="1" r:id="rId1"/>
  </sheets>
  <definedNames>
    <definedName name="_xlnm._FilterDatabase" localSheetId="0" hidden="1">Foglio1!$A$1:$AA$1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8" i="1" l="1"/>
  <c r="J2" i="1"/>
</calcChain>
</file>

<file path=xl/sharedStrings.xml><?xml version="1.0" encoding="utf-8"?>
<sst xmlns="http://schemas.openxmlformats.org/spreadsheetml/2006/main" count="348" uniqueCount="134">
  <si>
    <t>Categoria fiscale</t>
  </si>
  <si>
    <t>COLONNA1</t>
  </si>
  <si>
    <t>Articolo</t>
  </si>
  <si>
    <t>Descrizione</t>
  </si>
  <si>
    <t>UdM</t>
  </si>
  <si>
    <t>Giacenza iniziale</t>
  </si>
  <si>
    <t>Entrate</t>
  </si>
  <si>
    <t>Uscite</t>
  </si>
  <si>
    <t>Giacenza finale</t>
  </si>
  <si>
    <t>Valore giacenza finale</t>
  </si>
  <si>
    <t>Valore unitario</t>
  </si>
  <si>
    <t>Criterio</t>
  </si>
  <si>
    <t>Metodo</t>
  </si>
  <si>
    <t>Modificato</t>
  </si>
  <si>
    <t>Costo medio</t>
  </si>
  <si>
    <t>Quantità entrate valorizzate</t>
  </si>
  <si>
    <t>Valore entrate valorizzate</t>
  </si>
  <si>
    <t>Costo medio ponderato</t>
  </si>
  <si>
    <t>Costo standard</t>
  </si>
  <si>
    <t>Costo ultimo</t>
  </si>
  <si>
    <t>Costo LIFO</t>
  </si>
  <si>
    <t>Costo FIFO</t>
  </si>
  <si>
    <t>Valore esercizio precedente</t>
  </si>
  <si>
    <t>Costo medio ultimo periodo</t>
  </si>
  <si>
    <t>Costo da listino</t>
  </si>
  <si>
    <t>Riferimento costo ultimo</t>
  </si>
  <si>
    <t>Applicazione art.92</t>
  </si>
  <si>
    <t>Si</t>
  </si>
  <si>
    <t>tetrapak_staffaV3_R1.75</t>
  </si>
  <si>
    <t>N.</t>
  </si>
  <si>
    <t>102</t>
  </si>
  <si>
    <t>CUACQ</t>
  </si>
  <si>
    <t>No</t>
  </si>
  <si>
    <t>173007528-1</t>
  </si>
  <si>
    <t>DDT 2019.1.683</t>
  </si>
  <si>
    <t>FT-UE 2023.10002.358</t>
  </si>
  <si>
    <t>07015770</t>
  </si>
  <si>
    <t>Seeger D 4 (2 pz)</t>
  </si>
  <si>
    <t>FT 2024.10001.453</t>
  </si>
  <si>
    <t>555551131402</t>
  </si>
  <si>
    <t>Tasto Mute Key Buy</t>
  </si>
  <si>
    <t>555551131602</t>
  </si>
  <si>
    <t>Tasto Voice Key Buy</t>
  </si>
  <si>
    <t>E1174345</t>
  </si>
  <si>
    <t>FOIL BEZEL BE.MIKO G.SX PIANO BLACK RR</t>
  </si>
  <si>
    <t>FT 2024.10001.508</t>
  </si>
  <si>
    <t>07015773</t>
  </si>
  <si>
    <t>Seeger D 7</t>
  </si>
  <si>
    <t>FT 2024.10001.1749</t>
  </si>
  <si>
    <t>E1080123</t>
  </si>
  <si>
    <t>BOCCOLA PER CODICE E1167733 SUPP. TASTI ASBM MY17</t>
  </si>
  <si>
    <t>FT 2021.10001.1914</t>
  </si>
  <si>
    <t>555551132000</t>
  </si>
  <si>
    <t>Light Guide Sensor</t>
  </si>
  <si>
    <t>E668147A</t>
  </si>
  <si>
    <t>BOCCOLA OVALE ACE</t>
  </si>
  <si>
    <t>FT 2025.10001.328</t>
  </si>
  <si>
    <t>555551132602</t>
  </si>
  <si>
    <t>Bezel Head Unit</t>
  </si>
  <si>
    <t>FT-UE 2020.10002.143</t>
  </si>
  <si>
    <t>555551131900</t>
  </si>
  <si>
    <t>Light Guide Encoder</t>
  </si>
  <si>
    <t>03250401900</t>
  </si>
  <si>
    <t>MOLLETTA AC PLANCIA</t>
  </si>
  <si>
    <t>FT 2021.10001.1692</t>
  </si>
  <si>
    <t>E214678A</t>
  </si>
  <si>
    <t>BOCCOLA CILINDRICA DIAM 5.5</t>
  </si>
  <si>
    <t>FT 2024.10001.1231</t>
  </si>
  <si>
    <t>E1167750</t>
  </si>
  <si>
    <t>ATTUATORE SOSPENSIONE ASBM M156 MY17</t>
  </si>
  <si>
    <t>FT 2023.10001.2169</t>
  </si>
  <si>
    <t>555551132802</t>
  </si>
  <si>
    <t>USB Cover Buy</t>
  </si>
  <si>
    <t>DDT 2020.1.10583</t>
  </si>
  <si>
    <t>E1167746</t>
  </si>
  <si>
    <t>ATTUATORE ESC OFF ASBM M156 MY17</t>
  </si>
  <si>
    <t>FT 2024.10001.1447</t>
  </si>
  <si>
    <t>E1174346</t>
  </si>
  <si>
    <t>FOIL BEZEL BE.MIKO G.DX PIANO BLACK RR</t>
  </si>
  <si>
    <t>FT 2025.10001.162</t>
  </si>
  <si>
    <t>555551390400</t>
  </si>
  <si>
    <t>FOAM</t>
  </si>
  <si>
    <t>FT 2020.10001.440</t>
  </si>
  <si>
    <t>555551130901</t>
  </si>
  <si>
    <t>Key Led Home  Buy (n°1)</t>
  </si>
  <si>
    <t>555551390700</t>
  </si>
  <si>
    <t>membrana Gore-Tex</t>
  </si>
  <si>
    <t>DDT 2019.1.565</t>
  </si>
  <si>
    <t>E1167749</t>
  </si>
  <si>
    <t>ATTUATORE SPORT ASBM M156 MY17</t>
  </si>
  <si>
    <t>555551132901</t>
  </si>
  <si>
    <t>Gasket Display</t>
  </si>
  <si>
    <t>FT 2024.10001.329</t>
  </si>
  <si>
    <t>KW00000102</t>
  </si>
  <si>
    <t>Dual Lock (n°4pz)</t>
  </si>
  <si>
    <t>DDT 2019.1.1070</t>
  </si>
  <si>
    <t>E1167747</t>
  </si>
  <si>
    <t>ATTUATORE MANUAL ASBM M156 MY17</t>
  </si>
  <si>
    <t>FT 2024.10001.253</t>
  </si>
  <si>
    <t>E1167748</t>
  </si>
  <si>
    <t>ATTUATORE ICE ASBM M156 MY17</t>
  </si>
  <si>
    <t>E1179775</t>
  </si>
  <si>
    <t>PUSH PULL E-CALL LATCH NI (ARPIONE)</t>
  </si>
  <si>
    <t>FT-UE 2024.10002.55</t>
  </si>
  <si>
    <t>AMP300066-00140</t>
  </si>
  <si>
    <t>ULTRASONIC VENT (12015766)</t>
  </si>
  <si>
    <t>FT-UE 2024.10002.61</t>
  </si>
  <si>
    <t>555551121600</t>
  </si>
  <si>
    <t>RETENTION FOAM IN BOBINE DA CA.5700pz</t>
  </si>
  <si>
    <t>FT 2024.10001.2148</t>
  </si>
  <si>
    <t>E1174434</t>
  </si>
  <si>
    <t>FOIL NERO IL807 MOSTRINA 3T MY17</t>
  </si>
  <si>
    <t>FT 2023.10001.2218</t>
  </si>
  <si>
    <t>2003467560000_1</t>
  </si>
  <si>
    <t>BOCCOLA FILETTATA M5 (LAVATA) M5X8</t>
  </si>
  <si>
    <t>FT 2025.10001.388</t>
  </si>
  <si>
    <t>11005138</t>
  </si>
  <si>
    <t>SAFETY BUSH</t>
  </si>
  <si>
    <t>DDT 2024.1.11104</t>
  </si>
  <si>
    <t>90606-9809</t>
  </si>
  <si>
    <t>STAFFA TETRAPAK AISI 316L MELP</t>
  </si>
  <si>
    <t>FT 2024.10001.2042</t>
  </si>
  <si>
    <t>11004787</t>
  </si>
  <si>
    <t>PIN VERSIONE DA 6 FRONT</t>
  </si>
  <si>
    <t>FT 2024.10001.1226</t>
  </si>
  <si>
    <t>13002568</t>
  </si>
  <si>
    <t>SELF ADHESIVE VALVE</t>
  </si>
  <si>
    <t>FT-UE 2024.10002.159</t>
  </si>
  <si>
    <t>S1301</t>
  </si>
  <si>
    <t>Filtro iniezione PA6.6 rete NY 30 micron</t>
  </si>
  <si>
    <t>DDT 2018.1.333</t>
  </si>
  <si>
    <t>11301033</t>
  </si>
  <si>
    <t>INSERTO FLO TECH B M5</t>
  </si>
  <si>
    <t>FT 2024.10001.2147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</si>
</sst>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2" x14ac:knownFonts="1">
    <font>
      <sz val="10"/>
      <name val="Tahoma"/>
    </font>
    <font>
      <b/>
      <sz val="10"/>
      <name val="Tahom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49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2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2" fontId="0" fillId="0" borderId="0" xfId="0" applyNumberFormat="1"/>
  </cellXfs>
  <cellStyles count="1">
    <cellStyle name="Normale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8"/>
  <sheetViews>
    <sheetView tabSelected="1" topLeftCell="A4" workbookViewId="0">
      <selection activeCell="J38" sqref="J38"/>
    </sheetView>
  </sheetViews>
  <sheetFormatPr defaultRowHeight="12.75" x14ac:dyDescent="0.2"/>
  <cols>
    <col min="1" max="1" width="17.42578125" bestFit="1" customWidth="1"/>
    <col min="2" max="2" width="12.28515625" bestFit="1" customWidth="1"/>
    <col min="3" max="3" width="16.85546875" bestFit="1" customWidth="1"/>
    <col min="4" max="4" width="51" bestFit="1" customWidth="1"/>
    <col min="5" max="5" width="5.7109375" bestFit="1" customWidth="1"/>
    <col min="6" max="6" width="17.42578125" bestFit="1" customWidth="1"/>
    <col min="7" max="8" width="12.28515625" bestFit="1" customWidth="1"/>
    <col min="9" max="9" width="16.140625" bestFit="1" customWidth="1"/>
    <col min="10" max="10" width="22.5703125" bestFit="1" customWidth="1"/>
    <col min="11" max="11" width="15.7109375" bestFit="1" customWidth="1"/>
    <col min="12" max="12" width="8.5703125" bestFit="1" customWidth="1"/>
    <col min="13" max="13" width="8.7109375" bestFit="1" customWidth="1"/>
    <col min="14" max="14" width="11.7109375" bestFit="1" customWidth="1"/>
    <col min="15" max="15" width="13.42578125" bestFit="1" customWidth="1"/>
    <col min="16" max="16" width="28.28515625" bestFit="1" customWidth="1"/>
    <col min="17" max="17" width="26.140625" bestFit="1" customWidth="1"/>
    <col min="18" max="18" width="23.85546875" bestFit="1" customWidth="1"/>
    <col min="19" max="19" width="16.140625" bestFit="1" customWidth="1"/>
    <col min="20" max="20" width="13.7109375" bestFit="1" customWidth="1"/>
    <col min="21" max="22" width="12.28515625" bestFit="1" customWidth="1"/>
    <col min="23" max="23" width="27.85546875" bestFit="1" customWidth="1"/>
    <col min="24" max="24" width="28" bestFit="1" customWidth="1"/>
    <col min="25" max="25" width="16.28515625" bestFit="1" customWidth="1"/>
    <col min="26" max="26" width="25.28515625" bestFit="1" customWidth="1"/>
    <col min="27" max="27" width="20" bestFit="1" customWidth="1"/>
  </cols>
  <sheetData>
    <row r="1" spans="1:2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x14ac:dyDescent="0.2">
      <c r="A2" s="2"/>
      <c r="B2" s="2" t="s">
        <v>27</v>
      </c>
      <c r="C2" s="2" t="s">
        <v>33</v>
      </c>
      <c r="D2" s="2" t="s">
        <v>28</v>
      </c>
      <c r="E2" s="2" t="s">
        <v>29</v>
      </c>
      <c r="F2" s="3">
        <v>60</v>
      </c>
      <c r="G2" s="3">
        <v>0</v>
      </c>
      <c r="H2" s="3">
        <v>0</v>
      </c>
      <c r="I2" s="3">
        <v>60</v>
      </c>
      <c r="J2" s="4">
        <f>+I2*K2</f>
        <v>1080</v>
      </c>
      <c r="K2" s="5">
        <v>18</v>
      </c>
      <c r="L2" s="2"/>
      <c r="M2" s="2"/>
      <c r="N2" s="2" t="s">
        <v>32</v>
      </c>
      <c r="O2" s="5">
        <v>0</v>
      </c>
      <c r="P2" s="3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2"/>
      <c r="AA2" s="2" t="s">
        <v>32</v>
      </c>
    </row>
    <row r="3" spans="1:27" x14ac:dyDescent="0.2">
      <c r="A3" s="2"/>
      <c r="B3" s="2" t="s">
        <v>32</v>
      </c>
      <c r="C3" s="2" t="s">
        <v>36</v>
      </c>
      <c r="D3" s="2" t="s">
        <v>37</v>
      </c>
      <c r="E3" s="2" t="s">
        <v>29</v>
      </c>
      <c r="F3" s="3">
        <v>9000</v>
      </c>
      <c r="G3" s="3">
        <v>8000</v>
      </c>
      <c r="H3" s="3">
        <v>16002</v>
      </c>
      <c r="I3" s="3">
        <v>998</v>
      </c>
      <c r="J3" s="4">
        <v>12.275399999999999</v>
      </c>
      <c r="K3" s="5">
        <v>1.23E-2</v>
      </c>
      <c r="L3" s="2" t="s">
        <v>30</v>
      </c>
      <c r="M3" s="2" t="s">
        <v>31</v>
      </c>
      <c r="N3" s="2" t="s">
        <v>32</v>
      </c>
      <c r="O3" s="5">
        <v>0</v>
      </c>
      <c r="P3" s="3">
        <v>0</v>
      </c>
      <c r="Q3" s="5">
        <v>0</v>
      </c>
      <c r="R3" s="5">
        <v>1.23E-2</v>
      </c>
      <c r="S3" s="5">
        <v>0</v>
      </c>
      <c r="T3" s="5">
        <v>1.23E-2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2" t="s">
        <v>38</v>
      </c>
      <c r="AA3" s="2" t="s">
        <v>32</v>
      </c>
    </row>
    <row r="4" spans="1:27" x14ac:dyDescent="0.2">
      <c r="A4" s="2"/>
      <c r="B4" s="2" t="s">
        <v>32</v>
      </c>
      <c r="C4" s="2" t="s">
        <v>39</v>
      </c>
      <c r="D4" s="2" t="s">
        <v>40</v>
      </c>
      <c r="E4" s="2" t="s">
        <v>29</v>
      </c>
      <c r="F4" s="3">
        <v>40</v>
      </c>
      <c r="G4" s="3">
        <v>0</v>
      </c>
      <c r="H4" s="3">
        <v>0</v>
      </c>
      <c r="I4" s="3">
        <v>40</v>
      </c>
      <c r="J4" s="4">
        <v>16</v>
      </c>
      <c r="K4" s="5">
        <v>0.4</v>
      </c>
      <c r="L4" s="2" t="s">
        <v>30</v>
      </c>
      <c r="M4" s="2" t="s">
        <v>31</v>
      </c>
      <c r="N4" s="2" t="s">
        <v>32</v>
      </c>
      <c r="O4" s="5">
        <v>0</v>
      </c>
      <c r="P4" s="3">
        <v>0</v>
      </c>
      <c r="Q4" s="5">
        <v>0</v>
      </c>
      <c r="R4" s="5">
        <v>0.19181100000000001</v>
      </c>
      <c r="S4" s="5">
        <v>0</v>
      </c>
      <c r="T4" s="5">
        <v>0.4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2" t="s">
        <v>35</v>
      </c>
      <c r="AA4" s="2" t="s">
        <v>32</v>
      </c>
    </row>
    <row r="5" spans="1:27" x14ac:dyDescent="0.2">
      <c r="A5" s="2"/>
      <c r="B5" s="2" t="s">
        <v>32</v>
      </c>
      <c r="C5" s="2" t="s">
        <v>41</v>
      </c>
      <c r="D5" s="2" t="s">
        <v>42</v>
      </c>
      <c r="E5" s="2" t="s">
        <v>29</v>
      </c>
      <c r="F5" s="3">
        <v>44</v>
      </c>
      <c r="G5" s="3">
        <v>0</v>
      </c>
      <c r="H5" s="3">
        <v>0</v>
      </c>
      <c r="I5" s="3">
        <v>44</v>
      </c>
      <c r="J5" s="4">
        <v>17.600000000000001</v>
      </c>
      <c r="K5" s="5">
        <v>0.4</v>
      </c>
      <c r="L5" s="2" t="s">
        <v>30</v>
      </c>
      <c r="M5" s="2" t="s">
        <v>31</v>
      </c>
      <c r="N5" s="2" t="s">
        <v>32</v>
      </c>
      <c r="O5" s="5">
        <v>0</v>
      </c>
      <c r="P5" s="3">
        <v>0</v>
      </c>
      <c r="Q5" s="5">
        <v>0</v>
      </c>
      <c r="R5" s="5">
        <v>0.29541800000000001</v>
      </c>
      <c r="S5" s="5">
        <v>0</v>
      </c>
      <c r="T5" s="5">
        <v>0.4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2" t="s">
        <v>35</v>
      </c>
      <c r="AA5" s="2" t="s">
        <v>32</v>
      </c>
    </row>
    <row r="6" spans="1:27" x14ac:dyDescent="0.2">
      <c r="A6" s="2"/>
      <c r="B6" s="2" t="s">
        <v>32</v>
      </c>
      <c r="C6" s="2" t="s">
        <v>43</v>
      </c>
      <c r="D6" s="2" t="s">
        <v>44</v>
      </c>
      <c r="E6" s="2" t="s">
        <v>29</v>
      </c>
      <c r="F6" s="3">
        <v>0</v>
      </c>
      <c r="G6" s="3">
        <v>106</v>
      </c>
      <c r="H6" s="3">
        <v>53</v>
      </c>
      <c r="I6" s="3">
        <v>53</v>
      </c>
      <c r="J6" s="4">
        <v>30.21</v>
      </c>
      <c r="K6" s="5">
        <v>0.56999999999999995</v>
      </c>
      <c r="L6" s="2" t="s">
        <v>30</v>
      </c>
      <c r="M6" s="2" t="s">
        <v>31</v>
      </c>
      <c r="N6" s="2" t="s">
        <v>32</v>
      </c>
      <c r="O6" s="5">
        <v>0</v>
      </c>
      <c r="P6" s="3">
        <v>0</v>
      </c>
      <c r="Q6" s="5">
        <v>0</v>
      </c>
      <c r="R6" s="5">
        <v>0</v>
      </c>
      <c r="S6" s="5">
        <v>0</v>
      </c>
      <c r="T6" s="5">
        <v>0.56999999999999995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2" t="s">
        <v>45</v>
      </c>
      <c r="AA6" s="2" t="s">
        <v>32</v>
      </c>
    </row>
    <row r="7" spans="1:27" x14ac:dyDescent="0.2">
      <c r="A7" s="2"/>
      <c r="B7" s="2" t="s">
        <v>32</v>
      </c>
      <c r="C7" s="2" t="s">
        <v>46</v>
      </c>
      <c r="D7" s="2" t="s">
        <v>47</v>
      </c>
      <c r="E7" s="2" t="s">
        <v>29</v>
      </c>
      <c r="F7" s="3">
        <v>2537</v>
      </c>
      <c r="G7" s="3">
        <v>67500</v>
      </c>
      <c r="H7" s="3">
        <v>67803</v>
      </c>
      <c r="I7" s="3">
        <v>2234</v>
      </c>
      <c r="J7" s="4">
        <v>44.009799999999998</v>
      </c>
      <c r="K7" s="5">
        <v>1.9699999999999999E-2</v>
      </c>
      <c r="L7" s="2" t="s">
        <v>30</v>
      </c>
      <c r="M7" s="2" t="s">
        <v>31</v>
      </c>
      <c r="N7" s="2" t="s">
        <v>32</v>
      </c>
      <c r="O7" s="5">
        <v>0</v>
      </c>
      <c r="P7" s="3">
        <v>30000</v>
      </c>
      <c r="Q7" s="5">
        <v>591</v>
      </c>
      <c r="R7" s="5">
        <v>1.9681000000000001E-2</v>
      </c>
      <c r="S7" s="5">
        <v>0</v>
      </c>
      <c r="T7" s="5">
        <v>1.9699999999999999E-2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2" t="s">
        <v>48</v>
      </c>
      <c r="AA7" s="2" t="s">
        <v>32</v>
      </c>
    </row>
    <row r="8" spans="1:27" x14ac:dyDescent="0.2">
      <c r="A8" s="2"/>
      <c r="B8" s="2" t="s">
        <v>32</v>
      </c>
      <c r="C8" s="2" t="s">
        <v>49</v>
      </c>
      <c r="D8" s="2" t="s">
        <v>50</v>
      </c>
      <c r="E8" s="2" t="s">
        <v>29</v>
      </c>
      <c r="F8" s="3">
        <v>3082</v>
      </c>
      <c r="G8" s="3">
        <v>275</v>
      </c>
      <c r="H8" s="3">
        <v>2167</v>
      </c>
      <c r="I8" s="3">
        <v>1190</v>
      </c>
      <c r="J8" s="4">
        <v>44.03</v>
      </c>
      <c r="K8" s="5">
        <v>3.6999999999999998E-2</v>
      </c>
      <c r="L8" s="2" t="s">
        <v>30</v>
      </c>
      <c r="M8" s="2" t="s">
        <v>31</v>
      </c>
      <c r="N8" s="2" t="s">
        <v>32</v>
      </c>
      <c r="O8" s="5">
        <v>0</v>
      </c>
      <c r="P8" s="3">
        <v>0</v>
      </c>
      <c r="Q8" s="5">
        <v>0</v>
      </c>
      <c r="R8" s="5">
        <v>3.2232999999999998E-2</v>
      </c>
      <c r="S8" s="5">
        <v>0</v>
      </c>
      <c r="T8" s="5">
        <v>3.6999999999999998E-2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2" t="s">
        <v>51</v>
      </c>
      <c r="AA8" s="2" t="s">
        <v>32</v>
      </c>
    </row>
    <row r="9" spans="1:27" x14ac:dyDescent="0.2">
      <c r="A9" s="2"/>
      <c r="B9" s="2" t="s">
        <v>32</v>
      </c>
      <c r="C9" s="2" t="s">
        <v>52</v>
      </c>
      <c r="D9" s="2" t="s">
        <v>53</v>
      </c>
      <c r="E9" s="2" t="s">
        <v>29</v>
      </c>
      <c r="F9" s="3">
        <v>723</v>
      </c>
      <c r="G9" s="3">
        <v>5</v>
      </c>
      <c r="H9" s="3">
        <v>348</v>
      </c>
      <c r="I9" s="3">
        <v>380</v>
      </c>
      <c r="J9" s="4">
        <v>45.98</v>
      </c>
      <c r="K9" s="5">
        <v>0.121</v>
      </c>
      <c r="L9" s="2" t="s">
        <v>30</v>
      </c>
      <c r="M9" s="2" t="s">
        <v>31</v>
      </c>
      <c r="N9" s="2" t="s">
        <v>32</v>
      </c>
      <c r="O9" s="5">
        <v>0</v>
      </c>
      <c r="P9" s="3">
        <v>0</v>
      </c>
      <c r="Q9" s="5">
        <v>0</v>
      </c>
      <c r="R9" s="5">
        <v>0.121</v>
      </c>
      <c r="S9" s="5">
        <v>0</v>
      </c>
      <c r="T9" s="5">
        <v>0.121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2" t="s">
        <v>34</v>
      </c>
      <c r="AA9" s="2" t="s">
        <v>32</v>
      </c>
    </row>
    <row r="10" spans="1:27" x14ac:dyDescent="0.2">
      <c r="A10" s="2"/>
      <c r="B10" s="2" t="s">
        <v>32</v>
      </c>
      <c r="C10" s="2" t="s">
        <v>54</v>
      </c>
      <c r="D10" s="2" t="s">
        <v>55</v>
      </c>
      <c r="E10" s="2" t="s">
        <v>29</v>
      </c>
      <c r="F10" s="3">
        <v>1742</v>
      </c>
      <c r="G10" s="3">
        <v>7002</v>
      </c>
      <c r="H10" s="3">
        <v>8446</v>
      </c>
      <c r="I10" s="3">
        <v>298</v>
      </c>
      <c r="J10" s="4">
        <v>56.62</v>
      </c>
      <c r="K10" s="5">
        <v>0.19</v>
      </c>
      <c r="L10" s="2" t="s">
        <v>30</v>
      </c>
      <c r="M10" s="2" t="s">
        <v>31</v>
      </c>
      <c r="N10" s="2" t="s">
        <v>32</v>
      </c>
      <c r="O10" s="5">
        <v>0</v>
      </c>
      <c r="P10" s="3">
        <v>3500</v>
      </c>
      <c r="Q10" s="5">
        <v>665</v>
      </c>
      <c r="R10" s="5">
        <v>0.19</v>
      </c>
      <c r="S10" s="5">
        <v>0</v>
      </c>
      <c r="T10" s="5">
        <v>0.19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2" t="s">
        <v>56</v>
      </c>
      <c r="AA10" s="2" t="s">
        <v>32</v>
      </c>
    </row>
    <row r="11" spans="1:27" x14ac:dyDescent="0.2">
      <c r="A11" s="2"/>
      <c r="B11" s="2" t="s">
        <v>32</v>
      </c>
      <c r="C11" s="2" t="s">
        <v>57</v>
      </c>
      <c r="D11" s="2" t="s">
        <v>58</v>
      </c>
      <c r="E11" s="2" t="s">
        <v>29</v>
      </c>
      <c r="F11" s="3">
        <v>100</v>
      </c>
      <c r="G11" s="3">
        <v>0</v>
      </c>
      <c r="H11" s="3">
        <v>0</v>
      </c>
      <c r="I11" s="3">
        <v>100</v>
      </c>
      <c r="J11" s="4">
        <v>70.7</v>
      </c>
      <c r="K11" s="5">
        <v>0.70699999999999996</v>
      </c>
      <c r="L11" s="2" t="s">
        <v>30</v>
      </c>
      <c r="M11" s="2" t="s">
        <v>31</v>
      </c>
      <c r="N11" s="2" t="s">
        <v>32</v>
      </c>
      <c r="O11" s="5">
        <v>0</v>
      </c>
      <c r="P11" s="3">
        <v>0</v>
      </c>
      <c r="Q11" s="5">
        <v>0</v>
      </c>
      <c r="R11" s="5">
        <v>0.70700300000000005</v>
      </c>
      <c r="S11" s="5">
        <v>0</v>
      </c>
      <c r="T11" s="5">
        <v>0.70699999999999996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2" t="s">
        <v>59</v>
      </c>
      <c r="AA11" s="2" t="s">
        <v>32</v>
      </c>
    </row>
    <row r="12" spans="1:27" x14ac:dyDescent="0.2">
      <c r="A12" s="2"/>
      <c r="B12" s="2" t="s">
        <v>32</v>
      </c>
      <c r="C12" s="2" t="s">
        <v>60</v>
      </c>
      <c r="D12" s="2" t="s">
        <v>61</v>
      </c>
      <c r="E12" s="2" t="s">
        <v>29</v>
      </c>
      <c r="F12" s="3">
        <v>833</v>
      </c>
      <c r="G12" s="3">
        <v>0</v>
      </c>
      <c r="H12" s="3">
        <v>200</v>
      </c>
      <c r="I12" s="3">
        <v>633</v>
      </c>
      <c r="J12" s="4">
        <v>78.492000000000004</v>
      </c>
      <c r="K12" s="5">
        <v>0.124</v>
      </c>
      <c r="L12" s="2" t="s">
        <v>30</v>
      </c>
      <c r="M12" s="2" t="s">
        <v>31</v>
      </c>
      <c r="N12" s="2" t="s">
        <v>32</v>
      </c>
      <c r="O12" s="5">
        <v>0</v>
      </c>
      <c r="P12" s="3">
        <v>0</v>
      </c>
      <c r="Q12" s="5">
        <v>0</v>
      </c>
      <c r="R12" s="5">
        <v>0.124</v>
      </c>
      <c r="S12" s="5">
        <v>0</v>
      </c>
      <c r="T12" s="5">
        <v>0.124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2" t="s">
        <v>34</v>
      </c>
      <c r="AA12" s="2" t="s">
        <v>32</v>
      </c>
    </row>
    <row r="13" spans="1:27" x14ac:dyDescent="0.2">
      <c r="A13" s="2"/>
      <c r="B13" s="2" t="s">
        <v>32</v>
      </c>
      <c r="C13" s="2" t="s">
        <v>62</v>
      </c>
      <c r="D13" s="2" t="s">
        <v>63</v>
      </c>
      <c r="E13" s="2" t="s">
        <v>29</v>
      </c>
      <c r="F13" s="3">
        <v>5883</v>
      </c>
      <c r="G13" s="3">
        <v>0</v>
      </c>
      <c r="H13" s="3">
        <v>0</v>
      </c>
      <c r="I13" s="3">
        <v>5883</v>
      </c>
      <c r="J13" s="4">
        <v>91.304159999999996</v>
      </c>
      <c r="K13" s="5">
        <v>1.5520000000000001E-2</v>
      </c>
      <c r="L13" s="2" t="s">
        <v>30</v>
      </c>
      <c r="M13" s="2" t="s">
        <v>31</v>
      </c>
      <c r="N13" s="2" t="s">
        <v>32</v>
      </c>
      <c r="O13" s="5">
        <v>0</v>
      </c>
      <c r="P13" s="3">
        <v>0</v>
      </c>
      <c r="Q13" s="5">
        <v>0</v>
      </c>
      <c r="R13" s="5">
        <v>8.9160000000000003E-3</v>
      </c>
      <c r="S13" s="5">
        <v>0</v>
      </c>
      <c r="T13" s="5">
        <v>1.5520000000000001E-2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2" t="s">
        <v>64</v>
      </c>
      <c r="AA13" s="2" t="s">
        <v>32</v>
      </c>
    </row>
    <row r="14" spans="1:27" x14ac:dyDescent="0.2">
      <c r="A14" s="2"/>
      <c r="B14" s="2" t="s">
        <v>32</v>
      </c>
      <c r="C14" s="2" t="s">
        <v>65</v>
      </c>
      <c r="D14" s="2" t="s">
        <v>66</v>
      </c>
      <c r="E14" s="2" t="s">
        <v>29</v>
      </c>
      <c r="F14" s="3">
        <v>1019</v>
      </c>
      <c r="G14" s="3">
        <v>10115</v>
      </c>
      <c r="H14" s="3">
        <v>9776</v>
      </c>
      <c r="I14" s="3">
        <v>1358</v>
      </c>
      <c r="J14" s="4">
        <v>176.54</v>
      </c>
      <c r="K14" s="5">
        <v>0.13</v>
      </c>
      <c r="L14" s="2" t="s">
        <v>30</v>
      </c>
      <c r="M14" s="2" t="s">
        <v>31</v>
      </c>
      <c r="N14" s="2" t="s">
        <v>32</v>
      </c>
      <c r="O14" s="5">
        <v>0</v>
      </c>
      <c r="P14" s="3">
        <v>5000</v>
      </c>
      <c r="Q14" s="5">
        <v>650</v>
      </c>
      <c r="R14" s="5">
        <v>0.13</v>
      </c>
      <c r="S14" s="5">
        <v>0</v>
      </c>
      <c r="T14" s="5">
        <v>0.13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2" t="s">
        <v>67</v>
      </c>
      <c r="AA14" s="2" t="s">
        <v>32</v>
      </c>
    </row>
    <row r="15" spans="1:27" x14ac:dyDescent="0.2">
      <c r="A15" s="2"/>
      <c r="B15" s="2" t="s">
        <v>32</v>
      </c>
      <c r="C15" s="2" t="s">
        <v>68</v>
      </c>
      <c r="D15" s="2" t="s">
        <v>69</v>
      </c>
      <c r="E15" s="2" t="s">
        <v>29</v>
      </c>
      <c r="F15" s="3">
        <v>2079</v>
      </c>
      <c r="G15" s="3">
        <v>1182</v>
      </c>
      <c r="H15" s="3">
        <v>1651</v>
      </c>
      <c r="I15" s="3">
        <v>1610</v>
      </c>
      <c r="J15" s="4">
        <v>218.50919999999999</v>
      </c>
      <c r="K15" s="5">
        <v>0.13572000000000001</v>
      </c>
      <c r="L15" s="2" t="s">
        <v>30</v>
      </c>
      <c r="M15" s="2" t="s">
        <v>31</v>
      </c>
      <c r="N15" s="2" t="s">
        <v>32</v>
      </c>
      <c r="O15" s="5">
        <v>0</v>
      </c>
      <c r="P15" s="3">
        <v>0</v>
      </c>
      <c r="Q15" s="5">
        <v>0</v>
      </c>
      <c r="R15" s="5">
        <v>0.13572000000000001</v>
      </c>
      <c r="S15" s="5">
        <v>0</v>
      </c>
      <c r="T15" s="5">
        <v>0.13572000000000001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2" t="s">
        <v>70</v>
      </c>
      <c r="AA15" s="2" t="s">
        <v>32</v>
      </c>
    </row>
    <row r="16" spans="1:27" x14ac:dyDescent="0.2">
      <c r="A16" s="2"/>
      <c r="B16" s="2" t="s">
        <v>32</v>
      </c>
      <c r="C16" s="2" t="s">
        <v>71</v>
      </c>
      <c r="D16" s="2" t="s">
        <v>72</v>
      </c>
      <c r="E16" s="2" t="s">
        <v>29</v>
      </c>
      <c r="F16" s="3">
        <v>839</v>
      </c>
      <c r="G16" s="3">
        <v>38</v>
      </c>
      <c r="H16" s="3">
        <v>0</v>
      </c>
      <c r="I16" s="3">
        <v>877</v>
      </c>
      <c r="J16" s="4">
        <v>224.512</v>
      </c>
      <c r="K16" s="5">
        <v>0.25600000000000001</v>
      </c>
      <c r="L16" s="2" t="s">
        <v>30</v>
      </c>
      <c r="M16" s="2" t="s">
        <v>31</v>
      </c>
      <c r="N16" s="2" t="s">
        <v>32</v>
      </c>
      <c r="O16" s="5">
        <v>0</v>
      </c>
      <c r="P16" s="3">
        <v>0</v>
      </c>
      <c r="Q16" s="5">
        <v>0</v>
      </c>
      <c r="R16" s="5">
        <v>0.25600000000000001</v>
      </c>
      <c r="S16" s="5">
        <v>0</v>
      </c>
      <c r="T16" s="5">
        <v>0.25600000000000001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2" t="s">
        <v>73</v>
      </c>
      <c r="AA16" s="2" t="s">
        <v>32</v>
      </c>
    </row>
    <row r="17" spans="1:27" x14ac:dyDescent="0.2">
      <c r="A17" s="2"/>
      <c r="B17" s="2" t="s">
        <v>32</v>
      </c>
      <c r="C17" s="2" t="s">
        <v>74</v>
      </c>
      <c r="D17" s="2" t="s">
        <v>75</v>
      </c>
      <c r="E17" s="2" t="s">
        <v>29</v>
      </c>
      <c r="F17" s="3">
        <v>1840</v>
      </c>
      <c r="G17" s="3">
        <v>7202</v>
      </c>
      <c r="H17" s="3">
        <v>7042</v>
      </c>
      <c r="I17" s="3">
        <v>2000</v>
      </c>
      <c r="J17" s="4">
        <v>271.44</v>
      </c>
      <c r="K17" s="5">
        <v>0.13572000000000001</v>
      </c>
      <c r="L17" s="2" t="s">
        <v>30</v>
      </c>
      <c r="M17" s="2" t="s">
        <v>31</v>
      </c>
      <c r="N17" s="2" t="s">
        <v>32</v>
      </c>
      <c r="O17" s="5">
        <v>0</v>
      </c>
      <c r="P17" s="3">
        <v>2000</v>
      </c>
      <c r="Q17" s="5">
        <v>271.44</v>
      </c>
      <c r="R17" s="5">
        <v>0.13572000000000001</v>
      </c>
      <c r="S17" s="5">
        <v>0</v>
      </c>
      <c r="T17" s="5">
        <v>0.13572000000000001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2" t="s">
        <v>76</v>
      </c>
      <c r="AA17" s="2" t="s">
        <v>32</v>
      </c>
    </row>
    <row r="18" spans="1:27" x14ac:dyDescent="0.2">
      <c r="A18" s="2"/>
      <c r="B18" s="2" t="s">
        <v>32</v>
      </c>
      <c r="C18" s="2" t="s">
        <v>77</v>
      </c>
      <c r="D18" s="2" t="s">
        <v>78</v>
      </c>
      <c r="E18" s="2" t="s">
        <v>29</v>
      </c>
      <c r="F18" s="3">
        <v>534</v>
      </c>
      <c r="G18" s="3">
        <v>13224</v>
      </c>
      <c r="H18" s="3">
        <v>13308</v>
      </c>
      <c r="I18" s="3">
        <v>450</v>
      </c>
      <c r="J18" s="4">
        <v>298.84500000000003</v>
      </c>
      <c r="K18" s="5">
        <v>0.66410000000000002</v>
      </c>
      <c r="L18" s="2" t="s">
        <v>30</v>
      </c>
      <c r="M18" s="2" t="s">
        <v>31</v>
      </c>
      <c r="N18" s="2" t="s">
        <v>32</v>
      </c>
      <c r="O18" s="5">
        <v>0</v>
      </c>
      <c r="P18" s="3">
        <v>6000</v>
      </c>
      <c r="Q18" s="5">
        <v>3984.6</v>
      </c>
      <c r="R18" s="5">
        <v>0.66297700000000004</v>
      </c>
      <c r="S18" s="5">
        <v>0</v>
      </c>
      <c r="T18" s="5">
        <v>0.66410000000000002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2" t="s">
        <v>79</v>
      </c>
      <c r="AA18" s="2" t="s">
        <v>32</v>
      </c>
    </row>
    <row r="19" spans="1:27" x14ac:dyDescent="0.2">
      <c r="A19" s="2"/>
      <c r="B19" s="2" t="s">
        <v>32</v>
      </c>
      <c r="C19" s="2" t="s">
        <v>80</v>
      </c>
      <c r="D19" s="2" t="s">
        <v>81</v>
      </c>
      <c r="E19" s="2" t="s">
        <v>29</v>
      </c>
      <c r="F19" s="3">
        <v>3000</v>
      </c>
      <c r="G19" s="3">
        <v>284</v>
      </c>
      <c r="H19" s="3">
        <v>284</v>
      </c>
      <c r="I19" s="3">
        <v>3000</v>
      </c>
      <c r="J19" s="4">
        <v>345</v>
      </c>
      <c r="K19" s="5">
        <v>0.115</v>
      </c>
      <c r="L19" s="2" t="s">
        <v>30</v>
      </c>
      <c r="M19" s="2" t="s">
        <v>31</v>
      </c>
      <c r="N19" s="2" t="s">
        <v>32</v>
      </c>
      <c r="O19" s="5">
        <v>0</v>
      </c>
      <c r="P19" s="3">
        <v>0</v>
      </c>
      <c r="Q19" s="5">
        <v>0</v>
      </c>
      <c r="R19" s="5">
        <v>0.115</v>
      </c>
      <c r="S19" s="5">
        <v>0</v>
      </c>
      <c r="T19" s="5">
        <v>0.115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2" t="s">
        <v>82</v>
      </c>
      <c r="AA19" s="2" t="s">
        <v>32</v>
      </c>
    </row>
    <row r="20" spans="1:27" x14ac:dyDescent="0.2">
      <c r="A20" s="2"/>
      <c r="B20" s="2" t="s">
        <v>32</v>
      </c>
      <c r="C20" s="2" t="s">
        <v>83</v>
      </c>
      <c r="D20" s="2" t="s">
        <v>84</v>
      </c>
      <c r="E20" s="2" t="s">
        <v>29</v>
      </c>
      <c r="F20" s="3">
        <v>5300</v>
      </c>
      <c r="G20" s="3">
        <v>171</v>
      </c>
      <c r="H20" s="3">
        <v>171</v>
      </c>
      <c r="I20" s="3">
        <v>5300</v>
      </c>
      <c r="J20" s="4">
        <v>381.6</v>
      </c>
      <c r="K20" s="5">
        <v>7.1999999999999995E-2</v>
      </c>
      <c r="L20" s="2" t="s">
        <v>30</v>
      </c>
      <c r="M20" s="2" t="s">
        <v>31</v>
      </c>
      <c r="N20" s="2" t="s">
        <v>32</v>
      </c>
      <c r="O20" s="5">
        <v>0</v>
      </c>
      <c r="P20" s="3">
        <v>0</v>
      </c>
      <c r="Q20" s="5">
        <v>0</v>
      </c>
      <c r="R20" s="5">
        <v>7.1999999999999995E-2</v>
      </c>
      <c r="S20" s="5">
        <v>0</v>
      </c>
      <c r="T20" s="5">
        <v>7.1999999999999995E-2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2" t="s">
        <v>34</v>
      </c>
      <c r="AA20" s="2" t="s">
        <v>32</v>
      </c>
    </row>
    <row r="21" spans="1:27" x14ac:dyDescent="0.2">
      <c r="A21" s="2"/>
      <c r="B21" s="2" t="s">
        <v>32</v>
      </c>
      <c r="C21" s="2" t="s">
        <v>85</v>
      </c>
      <c r="D21" s="2" t="s">
        <v>86</v>
      </c>
      <c r="E21" s="2" t="s">
        <v>29</v>
      </c>
      <c r="F21" s="3">
        <v>4675</v>
      </c>
      <c r="G21" s="3">
        <v>4675</v>
      </c>
      <c r="H21" s="3">
        <v>4675</v>
      </c>
      <c r="I21" s="3">
        <v>4675</v>
      </c>
      <c r="J21" s="4">
        <v>402.05</v>
      </c>
      <c r="K21" s="5">
        <v>8.5999999999999993E-2</v>
      </c>
      <c r="L21" s="2" t="s">
        <v>30</v>
      </c>
      <c r="M21" s="2" t="s">
        <v>31</v>
      </c>
      <c r="N21" s="2" t="s">
        <v>32</v>
      </c>
      <c r="O21" s="5">
        <v>0</v>
      </c>
      <c r="P21" s="3">
        <v>0</v>
      </c>
      <c r="Q21" s="5">
        <v>0</v>
      </c>
      <c r="R21" s="5">
        <v>8.5999999999999993E-2</v>
      </c>
      <c r="S21" s="5">
        <v>0</v>
      </c>
      <c r="T21" s="5">
        <v>8.5999999999999993E-2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2" t="s">
        <v>87</v>
      </c>
      <c r="AA21" s="2" t="s">
        <v>32</v>
      </c>
    </row>
    <row r="22" spans="1:27" x14ac:dyDescent="0.2">
      <c r="A22" s="2"/>
      <c r="B22" s="2" t="s">
        <v>32</v>
      </c>
      <c r="C22" s="2" t="s">
        <v>88</v>
      </c>
      <c r="D22" s="2" t="s">
        <v>89</v>
      </c>
      <c r="E22" s="2" t="s">
        <v>29</v>
      </c>
      <c r="F22" s="3">
        <v>5918</v>
      </c>
      <c r="G22" s="3">
        <v>4514</v>
      </c>
      <c r="H22" s="3">
        <v>7432</v>
      </c>
      <c r="I22" s="3">
        <v>3000</v>
      </c>
      <c r="J22" s="4">
        <v>407.16</v>
      </c>
      <c r="K22" s="5">
        <v>0.13572000000000001</v>
      </c>
      <c r="L22" s="2" t="s">
        <v>30</v>
      </c>
      <c r="M22" s="2" t="s">
        <v>31</v>
      </c>
      <c r="N22" s="2" t="s">
        <v>32</v>
      </c>
      <c r="O22" s="5">
        <v>0</v>
      </c>
      <c r="P22" s="3">
        <v>0</v>
      </c>
      <c r="Q22" s="5">
        <v>0</v>
      </c>
      <c r="R22" s="5">
        <v>0.13572000000000001</v>
      </c>
      <c r="S22" s="5">
        <v>0</v>
      </c>
      <c r="T22" s="5">
        <v>0.13572000000000001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2" t="s">
        <v>70</v>
      </c>
      <c r="AA22" s="2" t="s">
        <v>32</v>
      </c>
    </row>
    <row r="23" spans="1:27" x14ac:dyDescent="0.2">
      <c r="A23" s="2"/>
      <c r="B23" s="2" t="s">
        <v>32</v>
      </c>
      <c r="C23" s="2" t="s">
        <v>90</v>
      </c>
      <c r="D23" s="2" t="s">
        <v>91</v>
      </c>
      <c r="E23" s="2" t="s">
        <v>29</v>
      </c>
      <c r="F23" s="3">
        <v>400</v>
      </c>
      <c r="G23" s="3">
        <v>0</v>
      </c>
      <c r="H23" s="3">
        <v>191</v>
      </c>
      <c r="I23" s="3">
        <v>209</v>
      </c>
      <c r="J23" s="4">
        <v>409.64</v>
      </c>
      <c r="K23" s="5">
        <v>1.96</v>
      </c>
      <c r="L23" s="2" t="s">
        <v>30</v>
      </c>
      <c r="M23" s="2" t="s">
        <v>31</v>
      </c>
      <c r="N23" s="2" t="s">
        <v>32</v>
      </c>
      <c r="O23" s="5">
        <v>0</v>
      </c>
      <c r="P23" s="3">
        <v>0</v>
      </c>
      <c r="Q23" s="5">
        <v>0</v>
      </c>
      <c r="R23" s="5">
        <v>1.3823259999999999</v>
      </c>
      <c r="S23" s="5">
        <v>0</v>
      </c>
      <c r="T23" s="5">
        <v>1.96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2" t="s">
        <v>92</v>
      </c>
      <c r="AA23" s="2" t="s">
        <v>32</v>
      </c>
    </row>
    <row r="24" spans="1:27" x14ac:dyDescent="0.2">
      <c r="A24" s="2"/>
      <c r="B24" s="2" t="s">
        <v>32</v>
      </c>
      <c r="C24" s="2" t="s">
        <v>93</v>
      </c>
      <c r="D24" s="2" t="s">
        <v>94</v>
      </c>
      <c r="E24" s="2" t="s">
        <v>29</v>
      </c>
      <c r="F24" s="3">
        <v>2000</v>
      </c>
      <c r="G24" s="3">
        <v>0</v>
      </c>
      <c r="H24" s="3">
        <v>0</v>
      </c>
      <c r="I24" s="3">
        <v>2000</v>
      </c>
      <c r="J24" s="4">
        <v>444</v>
      </c>
      <c r="K24" s="5">
        <v>0.222</v>
      </c>
      <c r="L24" s="2" t="s">
        <v>30</v>
      </c>
      <c r="M24" s="2" t="s">
        <v>31</v>
      </c>
      <c r="N24" s="2" t="s">
        <v>32</v>
      </c>
      <c r="O24" s="5">
        <v>0</v>
      </c>
      <c r="P24" s="3">
        <v>0</v>
      </c>
      <c r="Q24" s="5">
        <v>0</v>
      </c>
      <c r="R24" s="5">
        <v>0.222</v>
      </c>
      <c r="S24" s="5">
        <v>0</v>
      </c>
      <c r="T24" s="5">
        <v>0.222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2" t="s">
        <v>95</v>
      </c>
      <c r="AA24" s="2" t="s">
        <v>32</v>
      </c>
    </row>
    <row r="25" spans="1:27" x14ac:dyDescent="0.2">
      <c r="A25" s="2"/>
      <c r="B25" s="2" t="s">
        <v>32</v>
      </c>
      <c r="C25" s="2" t="s">
        <v>96</v>
      </c>
      <c r="D25" s="2" t="s">
        <v>97</v>
      </c>
      <c r="E25" s="2" t="s">
        <v>29</v>
      </c>
      <c r="F25" s="3">
        <v>2020</v>
      </c>
      <c r="G25" s="3">
        <v>6599</v>
      </c>
      <c r="H25" s="3">
        <v>4499</v>
      </c>
      <c r="I25" s="3">
        <v>4120</v>
      </c>
      <c r="J25" s="4">
        <v>559.16639999999995</v>
      </c>
      <c r="K25" s="5">
        <v>0.13572000000000001</v>
      </c>
      <c r="L25" s="2" t="s">
        <v>30</v>
      </c>
      <c r="M25" s="2" t="s">
        <v>31</v>
      </c>
      <c r="N25" s="2" t="s">
        <v>32</v>
      </c>
      <c r="O25" s="5">
        <v>0</v>
      </c>
      <c r="P25" s="3">
        <v>0</v>
      </c>
      <c r="Q25" s="5">
        <v>0</v>
      </c>
      <c r="R25" s="5">
        <v>0.13572100000000001</v>
      </c>
      <c r="S25" s="5">
        <v>0</v>
      </c>
      <c r="T25" s="5">
        <v>0.13572000000000001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2" t="s">
        <v>98</v>
      </c>
      <c r="AA25" s="2" t="s">
        <v>32</v>
      </c>
    </row>
    <row r="26" spans="1:27" x14ac:dyDescent="0.2">
      <c r="A26" s="2"/>
      <c r="B26" s="2" t="s">
        <v>32</v>
      </c>
      <c r="C26" s="2" t="s">
        <v>99</v>
      </c>
      <c r="D26" s="2" t="s">
        <v>100</v>
      </c>
      <c r="E26" s="2" t="s">
        <v>29</v>
      </c>
      <c r="F26" s="3">
        <v>5792</v>
      </c>
      <c r="G26" s="3">
        <v>4721</v>
      </c>
      <c r="H26" s="3">
        <v>4458</v>
      </c>
      <c r="I26" s="3">
        <v>6055</v>
      </c>
      <c r="J26" s="4">
        <v>821.78459999999995</v>
      </c>
      <c r="K26" s="5">
        <v>0.13572000000000001</v>
      </c>
      <c r="L26" s="2" t="s">
        <v>30</v>
      </c>
      <c r="M26" s="2" t="s">
        <v>31</v>
      </c>
      <c r="N26" s="2" t="s">
        <v>32</v>
      </c>
      <c r="O26" s="5">
        <v>0</v>
      </c>
      <c r="P26" s="3">
        <v>0</v>
      </c>
      <c r="Q26" s="5">
        <v>0</v>
      </c>
      <c r="R26" s="5">
        <v>0.13572000000000001</v>
      </c>
      <c r="S26" s="5">
        <v>0</v>
      </c>
      <c r="T26" s="5">
        <v>0.13572000000000001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2" t="s">
        <v>70</v>
      </c>
      <c r="AA26" s="2" t="s">
        <v>32</v>
      </c>
    </row>
    <row r="27" spans="1:27" x14ac:dyDescent="0.2">
      <c r="A27" s="2"/>
      <c r="B27" s="2" t="s">
        <v>32</v>
      </c>
      <c r="C27" s="2" t="s">
        <v>101</v>
      </c>
      <c r="D27" s="2" t="s">
        <v>102</v>
      </c>
      <c r="E27" s="2" t="s">
        <v>29</v>
      </c>
      <c r="F27" s="3">
        <v>8036</v>
      </c>
      <c r="G27" s="3">
        <v>14032</v>
      </c>
      <c r="H27" s="3">
        <v>20388</v>
      </c>
      <c r="I27" s="3">
        <v>1680</v>
      </c>
      <c r="J27" s="4">
        <v>966.84</v>
      </c>
      <c r="K27" s="5">
        <v>0.57550000000000001</v>
      </c>
      <c r="L27" s="2" t="s">
        <v>30</v>
      </c>
      <c r="M27" s="2" t="s">
        <v>31</v>
      </c>
      <c r="N27" s="2" t="s">
        <v>32</v>
      </c>
      <c r="O27" s="5">
        <v>0</v>
      </c>
      <c r="P27" s="3">
        <v>0</v>
      </c>
      <c r="Q27" s="5">
        <v>0</v>
      </c>
      <c r="R27" s="5">
        <v>0.52019000000000004</v>
      </c>
      <c r="S27" s="5">
        <v>0</v>
      </c>
      <c r="T27" s="5">
        <v>0.57550000000000001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2" t="s">
        <v>103</v>
      </c>
      <c r="AA27" s="2" t="s">
        <v>32</v>
      </c>
    </row>
    <row r="28" spans="1:27" x14ac:dyDescent="0.2">
      <c r="A28" s="2"/>
      <c r="B28" s="2" t="s">
        <v>32</v>
      </c>
      <c r="C28" s="2" t="s">
        <v>104</v>
      </c>
      <c r="D28" s="2" t="s">
        <v>105</v>
      </c>
      <c r="E28" s="2" t="s">
        <v>29</v>
      </c>
      <c r="F28" s="3">
        <v>54019</v>
      </c>
      <c r="G28" s="3">
        <v>78445</v>
      </c>
      <c r="H28" s="3">
        <v>125304</v>
      </c>
      <c r="I28" s="3">
        <v>7160</v>
      </c>
      <c r="J28" s="4">
        <v>1081.1600000000001</v>
      </c>
      <c r="K28" s="5">
        <v>0.151</v>
      </c>
      <c r="L28" s="2" t="s">
        <v>30</v>
      </c>
      <c r="M28" s="2" t="s">
        <v>31</v>
      </c>
      <c r="N28" s="2" t="s">
        <v>32</v>
      </c>
      <c r="O28" s="5">
        <v>0</v>
      </c>
      <c r="P28" s="3">
        <v>20000</v>
      </c>
      <c r="Q28" s="5">
        <v>3020</v>
      </c>
      <c r="R28" s="5">
        <v>0.15093799999999999</v>
      </c>
      <c r="S28" s="5">
        <v>0</v>
      </c>
      <c r="T28" s="5">
        <v>0.151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2" t="s">
        <v>106</v>
      </c>
      <c r="AA28" s="2" t="s">
        <v>32</v>
      </c>
    </row>
    <row r="29" spans="1:27" x14ac:dyDescent="0.2">
      <c r="A29" s="2"/>
      <c r="B29" s="2" t="s">
        <v>32</v>
      </c>
      <c r="C29" s="2" t="s">
        <v>107</v>
      </c>
      <c r="D29" s="2" t="s">
        <v>108</v>
      </c>
      <c r="E29" s="2" t="s">
        <v>29</v>
      </c>
      <c r="F29" s="3">
        <v>56685</v>
      </c>
      <c r="G29" s="3">
        <v>348131</v>
      </c>
      <c r="H29" s="3">
        <v>380294</v>
      </c>
      <c r="I29" s="3">
        <v>24522</v>
      </c>
      <c r="J29" s="4">
        <v>1250.6220000000001</v>
      </c>
      <c r="K29" s="5">
        <v>5.0999999999999997E-2</v>
      </c>
      <c r="L29" s="2" t="s">
        <v>30</v>
      </c>
      <c r="M29" s="2" t="s">
        <v>31</v>
      </c>
      <c r="N29" s="2" t="s">
        <v>32</v>
      </c>
      <c r="O29" s="5">
        <v>0</v>
      </c>
      <c r="P29" s="3">
        <v>159217</v>
      </c>
      <c r="Q29" s="5">
        <v>6177.94</v>
      </c>
      <c r="R29" s="5">
        <v>3.6604999999999999E-2</v>
      </c>
      <c r="S29" s="5">
        <v>0</v>
      </c>
      <c r="T29" s="5">
        <v>5.0999999999999997E-2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2" t="s">
        <v>109</v>
      </c>
      <c r="AA29" s="2" t="s">
        <v>32</v>
      </c>
    </row>
    <row r="30" spans="1:27" x14ac:dyDescent="0.2">
      <c r="A30" s="2"/>
      <c r="B30" s="2" t="s">
        <v>32</v>
      </c>
      <c r="C30" s="2" t="s">
        <v>110</v>
      </c>
      <c r="D30" s="2" t="s">
        <v>111</v>
      </c>
      <c r="E30" s="2" t="s">
        <v>29</v>
      </c>
      <c r="F30" s="3">
        <v>465</v>
      </c>
      <c r="G30" s="3">
        <v>0</v>
      </c>
      <c r="H30" s="3">
        <v>0</v>
      </c>
      <c r="I30" s="3">
        <v>465</v>
      </c>
      <c r="J30" s="4">
        <v>1302</v>
      </c>
      <c r="K30" s="5">
        <v>2.8</v>
      </c>
      <c r="L30" s="2" t="s">
        <v>30</v>
      </c>
      <c r="M30" s="2" t="s">
        <v>31</v>
      </c>
      <c r="N30" s="2" t="s">
        <v>32</v>
      </c>
      <c r="O30" s="5">
        <v>0</v>
      </c>
      <c r="P30" s="3">
        <v>0</v>
      </c>
      <c r="Q30" s="5">
        <v>0</v>
      </c>
      <c r="R30" s="5">
        <v>2.8</v>
      </c>
      <c r="S30" s="5">
        <v>0</v>
      </c>
      <c r="T30" s="5">
        <v>2.8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2" t="s">
        <v>112</v>
      </c>
      <c r="AA30" s="2" t="s">
        <v>32</v>
      </c>
    </row>
    <row r="31" spans="1:27" x14ac:dyDescent="0.2">
      <c r="A31" s="2"/>
      <c r="B31" s="2" t="s">
        <v>32</v>
      </c>
      <c r="C31" s="2" t="s">
        <v>113</v>
      </c>
      <c r="D31" s="2" t="s">
        <v>114</v>
      </c>
      <c r="E31" s="2" t="s">
        <v>29</v>
      </c>
      <c r="F31" s="3">
        <v>0</v>
      </c>
      <c r="G31" s="3">
        <v>610059</v>
      </c>
      <c r="H31" s="3">
        <v>575059</v>
      </c>
      <c r="I31" s="3">
        <v>35000</v>
      </c>
      <c r="J31" s="4">
        <v>2275</v>
      </c>
      <c r="K31" s="5">
        <v>6.5000000000000002E-2</v>
      </c>
      <c r="L31" s="2" t="s">
        <v>30</v>
      </c>
      <c r="M31" s="2" t="s">
        <v>31</v>
      </c>
      <c r="N31" s="2" t="s">
        <v>32</v>
      </c>
      <c r="O31" s="5">
        <v>0</v>
      </c>
      <c r="P31" s="3">
        <v>278144</v>
      </c>
      <c r="Q31" s="5">
        <v>18101.2</v>
      </c>
      <c r="R31" s="5">
        <v>6.5078999999999998E-2</v>
      </c>
      <c r="S31" s="5">
        <v>0</v>
      </c>
      <c r="T31" s="5">
        <v>6.5000000000000002E-2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2" t="s">
        <v>115</v>
      </c>
      <c r="AA31" s="2" t="s">
        <v>32</v>
      </c>
    </row>
    <row r="32" spans="1:27" x14ac:dyDescent="0.2">
      <c r="A32" s="2"/>
      <c r="B32" s="2" t="s">
        <v>32</v>
      </c>
      <c r="C32" s="2" t="s">
        <v>116</v>
      </c>
      <c r="D32" s="2" t="s">
        <v>117</v>
      </c>
      <c r="E32" s="2" t="s">
        <v>29</v>
      </c>
      <c r="F32" s="3">
        <v>26370</v>
      </c>
      <c r="G32" s="3">
        <v>35000</v>
      </c>
      <c r="H32" s="3">
        <v>27930</v>
      </c>
      <c r="I32" s="3">
        <v>33440</v>
      </c>
      <c r="J32" s="4">
        <v>2708.64</v>
      </c>
      <c r="K32" s="5">
        <v>8.1000000000000003E-2</v>
      </c>
      <c r="L32" s="2" t="s">
        <v>30</v>
      </c>
      <c r="M32" s="2" t="s">
        <v>31</v>
      </c>
      <c r="N32" s="2" t="s">
        <v>32</v>
      </c>
      <c r="O32" s="5">
        <v>0</v>
      </c>
      <c r="P32" s="3">
        <v>20000</v>
      </c>
      <c r="Q32" s="5">
        <v>1620</v>
      </c>
      <c r="R32" s="5">
        <v>8.0603999999999995E-2</v>
      </c>
      <c r="S32" s="5">
        <v>0</v>
      </c>
      <c r="T32" s="5">
        <v>8.1000000000000003E-2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2" t="s">
        <v>118</v>
      </c>
      <c r="AA32" s="2" t="s">
        <v>32</v>
      </c>
    </row>
    <row r="33" spans="1:27" x14ac:dyDescent="0.2">
      <c r="A33" s="2"/>
      <c r="B33" s="2" t="s">
        <v>32</v>
      </c>
      <c r="C33" s="2" t="s">
        <v>119</v>
      </c>
      <c r="D33" s="2" t="s">
        <v>120</v>
      </c>
      <c r="E33" s="2" t="s">
        <v>29</v>
      </c>
      <c r="F33" s="3">
        <v>70</v>
      </c>
      <c r="G33" s="3">
        <v>370</v>
      </c>
      <c r="H33" s="3">
        <v>315</v>
      </c>
      <c r="I33" s="3">
        <v>125</v>
      </c>
      <c r="J33" s="4">
        <v>3125</v>
      </c>
      <c r="K33" s="5">
        <v>25</v>
      </c>
      <c r="L33" s="2" t="s">
        <v>30</v>
      </c>
      <c r="M33" s="2" t="s">
        <v>31</v>
      </c>
      <c r="N33" s="2" t="s">
        <v>32</v>
      </c>
      <c r="O33" s="5">
        <v>0</v>
      </c>
      <c r="P33" s="3">
        <v>100</v>
      </c>
      <c r="Q33" s="5">
        <v>2500</v>
      </c>
      <c r="R33" s="5">
        <v>20.666782000000001</v>
      </c>
      <c r="S33" s="5">
        <v>0</v>
      </c>
      <c r="T33" s="5">
        <v>25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2" t="s">
        <v>121</v>
      </c>
      <c r="AA33" s="2" t="s">
        <v>32</v>
      </c>
    </row>
    <row r="34" spans="1:27" x14ac:dyDescent="0.2">
      <c r="A34" s="2"/>
      <c r="B34" s="2" t="s">
        <v>32</v>
      </c>
      <c r="C34" s="2" t="s">
        <v>122</v>
      </c>
      <c r="D34" s="2" t="s">
        <v>123</v>
      </c>
      <c r="E34" s="2" t="s">
        <v>29</v>
      </c>
      <c r="F34" s="3">
        <v>0</v>
      </c>
      <c r="G34" s="3">
        <v>223636</v>
      </c>
      <c r="H34" s="3">
        <v>210668</v>
      </c>
      <c r="I34" s="3">
        <v>12968</v>
      </c>
      <c r="J34" s="4">
        <v>4188.6639999999998</v>
      </c>
      <c r="K34" s="5">
        <v>0.32300000000000001</v>
      </c>
      <c r="L34" s="2" t="s">
        <v>30</v>
      </c>
      <c r="M34" s="2" t="s">
        <v>31</v>
      </c>
      <c r="N34" s="2" t="s">
        <v>32</v>
      </c>
      <c r="O34" s="5">
        <v>0</v>
      </c>
      <c r="P34" s="3">
        <v>67520</v>
      </c>
      <c r="Q34" s="5">
        <v>21808.959999999999</v>
      </c>
      <c r="R34" s="5">
        <v>0.32300000000000001</v>
      </c>
      <c r="S34" s="5">
        <v>0</v>
      </c>
      <c r="T34" s="5">
        <v>0.32300000000000001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2" t="s">
        <v>124</v>
      </c>
      <c r="AA34" s="2" t="s">
        <v>32</v>
      </c>
    </row>
    <row r="35" spans="1:27" x14ac:dyDescent="0.2">
      <c r="A35" s="2"/>
      <c r="B35" s="2" t="s">
        <v>32</v>
      </c>
      <c r="C35" s="2" t="s">
        <v>125</v>
      </c>
      <c r="D35" s="2" t="s">
        <v>126</v>
      </c>
      <c r="E35" s="2" t="s">
        <v>29</v>
      </c>
      <c r="F35" s="3">
        <v>150</v>
      </c>
      <c r="G35" s="3">
        <v>50000</v>
      </c>
      <c r="H35" s="3">
        <v>24262</v>
      </c>
      <c r="I35" s="3">
        <v>25888</v>
      </c>
      <c r="J35" s="4">
        <v>9397.3439999999991</v>
      </c>
      <c r="K35" s="5">
        <v>0.36299999999999999</v>
      </c>
      <c r="L35" s="2" t="s">
        <v>30</v>
      </c>
      <c r="M35" s="2" t="s">
        <v>31</v>
      </c>
      <c r="N35" s="2" t="s">
        <v>32</v>
      </c>
      <c r="O35" s="5">
        <v>0</v>
      </c>
      <c r="P35" s="3">
        <v>35000</v>
      </c>
      <c r="Q35" s="5">
        <v>12705</v>
      </c>
      <c r="R35" s="5">
        <v>0.36299999999999999</v>
      </c>
      <c r="S35" s="5">
        <v>0</v>
      </c>
      <c r="T35" s="5">
        <v>0.36299999999999999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2" t="s">
        <v>127</v>
      </c>
      <c r="AA35" s="2" t="s">
        <v>32</v>
      </c>
    </row>
    <row r="36" spans="1:27" x14ac:dyDescent="0.2">
      <c r="A36" s="2"/>
      <c r="B36" s="2" t="s">
        <v>32</v>
      </c>
      <c r="C36" s="2" t="s">
        <v>128</v>
      </c>
      <c r="D36" s="2" t="s">
        <v>129</v>
      </c>
      <c r="E36" s="2" t="s">
        <v>29</v>
      </c>
      <c r="F36" s="3">
        <v>106929</v>
      </c>
      <c r="G36" s="3">
        <v>14228</v>
      </c>
      <c r="H36" s="3">
        <v>35098</v>
      </c>
      <c r="I36" s="3">
        <v>86059</v>
      </c>
      <c r="J36" s="4">
        <v>15490.62</v>
      </c>
      <c r="K36" s="5">
        <v>0.18</v>
      </c>
      <c r="L36" s="2" t="s">
        <v>30</v>
      </c>
      <c r="M36" s="2" t="s">
        <v>31</v>
      </c>
      <c r="N36" s="2" t="s">
        <v>32</v>
      </c>
      <c r="O36" s="5">
        <v>0</v>
      </c>
      <c r="P36" s="3">
        <v>0</v>
      </c>
      <c r="Q36" s="5">
        <v>0</v>
      </c>
      <c r="R36" s="5">
        <v>0.18</v>
      </c>
      <c r="S36" s="5">
        <v>0</v>
      </c>
      <c r="T36" s="5">
        <v>0.18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2" t="s">
        <v>130</v>
      </c>
      <c r="AA36" s="2" t="s">
        <v>32</v>
      </c>
    </row>
    <row r="37" spans="1:27" x14ac:dyDescent="0.2">
      <c r="A37" s="2"/>
      <c r="B37" s="2" t="s">
        <v>32</v>
      </c>
      <c r="C37" s="2" t="s">
        <v>131</v>
      </c>
      <c r="D37" s="2" t="s">
        <v>132</v>
      </c>
      <c r="E37" s="2" t="s">
        <v>29</v>
      </c>
      <c r="F37" s="3">
        <v>103940</v>
      </c>
      <c r="G37" s="3">
        <v>748940</v>
      </c>
      <c r="H37" s="3">
        <v>509488</v>
      </c>
      <c r="I37" s="3">
        <v>343392</v>
      </c>
      <c r="J37" s="4">
        <v>17890.7232</v>
      </c>
      <c r="K37" s="5">
        <v>5.21E-2</v>
      </c>
      <c r="L37" s="2" t="s">
        <v>30</v>
      </c>
      <c r="M37" s="2" t="s">
        <v>31</v>
      </c>
      <c r="N37" s="2" t="s">
        <v>32</v>
      </c>
      <c r="O37" s="5">
        <v>0</v>
      </c>
      <c r="P37" s="3">
        <v>450000</v>
      </c>
      <c r="Q37" s="5">
        <v>23445</v>
      </c>
      <c r="R37" s="5">
        <v>5.2095000000000002E-2</v>
      </c>
      <c r="S37" s="5">
        <v>0</v>
      </c>
      <c r="T37" s="5">
        <v>5.21E-2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2" t="s">
        <v>133</v>
      </c>
      <c r="AA37" s="2" t="s">
        <v>32</v>
      </c>
    </row>
    <row r="38" spans="1:27" x14ac:dyDescent="0.2">
      <c r="J38" s="6">
        <f>SUM(J2:J37)</f>
        <v>66224.081760000001</v>
      </c>
    </row>
  </sheetData>
  <autoFilter ref="A1:AA1" xr:uid="{00000000-0001-0000-0000-000000000000}">
    <sortState xmlns:xlrd2="http://schemas.microsoft.com/office/spreadsheetml/2017/richdata2" ref="A2:AA41">
      <sortCondition ref="J1"/>
    </sortState>
  </autoFilter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 Coscia</cp:lastModifiedBy>
  <dcterms:created xsi:type="dcterms:W3CDTF">2025-04-29T17:48:54Z</dcterms:created>
  <dcterms:modified xsi:type="dcterms:W3CDTF">2025-04-30T11:38:19Z</dcterms:modified>
</cp:coreProperties>
</file>