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1 Luca\MIS FY 2024\marzo 25\"/>
    </mc:Choice>
  </mc:AlternateContent>
  <xr:revisionPtr revIDLastSave="0" documentId="13_ncr:1_{E5D106AA-1116-4257-9B84-D5E455A75172}" xr6:coauthVersionLast="47" xr6:coauthVersionMax="47" xr10:uidLastSave="{00000000-0000-0000-0000-000000000000}"/>
  <bookViews>
    <workbookView xWindow="11520" yWindow="0" windowWidth="11520" windowHeight="12360" xr2:uid="{00000000-000D-0000-FFFF-FFFF00000000}"/>
  </bookViews>
  <sheets>
    <sheet name="Foglio1" sheetId="1" r:id="rId1"/>
  </sheets>
  <definedNames>
    <definedName name="_xlnm._FilterDatabase" localSheetId="0" hidden="1">Foglio1!$A$1:$AA$1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9" i="1" l="1"/>
  <c r="J3" i="1"/>
  <c r="J4" i="1"/>
  <c r="J5" i="1"/>
  <c r="J6" i="1"/>
  <c r="J7" i="1"/>
  <c r="J8" i="1"/>
  <c r="J2" i="1"/>
</calcChain>
</file>

<file path=xl/sharedStrings.xml><?xml version="1.0" encoding="utf-8"?>
<sst xmlns="http://schemas.openxmlformats.org/spreadsheetml/2006/main" count="556" uniqueCount="166">
  <si>
    <t>Categoria fiscale</t>
  </si>
  <si>
    <t>COLONNA1</t>
  </si>
  <si>
    <t>Articolo</t>
  </si>
  <si>
    <t>Descrizione</t>
  </si>
  <si>
    <t>UdM</t>
  </si>
  <si>
    <t>Giacenza iniziale</t>
  </si>
  <si>
    <t>Entrate</t>
  </si>
  <si>
    <t>Uscite</t>
  </si>
  <si>
    <t>Giacenza finale</t>
  </si>
  <si>
    <t>Valore giacenza finale</t>
  </si>
  <si>
    <t>Valore unitario</t>
  </si>
  <si>
    <t>Criterio</t>
  </si>
  <si>
    <t>Metodo</t>
  </si>
  <si>
    <t>Modificato</t>
  </si>
  <si>
    <t>Costo medio</t>
  </si>
  <si>
    <t>Quantità entrate valorizzate</t>
  </si>
  <si>
    <t>Valore entrate valorizzate</t>
  </si>
  <si>
    <t>Costo medio ponderato</t>
  </si>
  <si>
    <t>Costo standard</t>
  </si>
  <si>
    <t>Costo ultimo</t>
  </si>
  <si>
    <t>Costo LIFO</t>
  </si>
  <si>
    <t>Costo FIFO</t>
  </si>
  <si>
    <t>Valore esercizio precedente</t>
  </si>
  <si>
    <t>Costo medio ultimo periodo</t>
  </si>
  <si>
    <t>Costo da listino</t>
  </si>
  <si>
    <t>Riferimento costo ultimo</t>
  </si>
  <si>
    <t>Applicazione art.92</t>
  </si>
  <si>
    <t>Si</t>
  </si>
  <si>
    <t>N.</t>
  </si>
  <si>
    <t>101</t>
  </si>
  <si>
    <t>CSTD</t>
  </si>
  <si>
    <t>No</t>
  </si>
  <si>
    <t>EA87526AS1</t>
  </si>
  <si>
    <t>MOSTRINA RIBALTINA  VERNICIATO F169S</t>
  </si>
  <si>
    <t>EA87534AS1</t>
  </si>
  <si>
    <t>MOSTRINA CAPOTE VRNICIATO F169S</t>
  </si>
  <si>
    <t>EC14299AS1</t>
  </si>
  <si>
    <t>TASTO E-LATCH DX F250 VERN NERO OPACO</t>
  </si>
  <si>
    <t>PIASTRINA PORTA IDEO ACE F250 VERN Nero Lucido</t>
  </si>
  <si>
    <t>EC14365BS1</t>
  </si>
  <si>
    <t>EC23530AS1</t>
  </si>
  <si>
    <t>PIASTRINA PORTA IDEO E-CALL F250 VERN Nero Lucido</t>
  </si>
  <si>
    <t>ED65325_VERN</t>
  </si>
  <si>
    <t>F167 MOSTRINA ACE + RHT SX - VERNICIATO</t>
  </si>
  <si>
    <t>ED65336_VERN</t>
  </si>
  <si>
    <t>F167 MOSTRINA ACE + RHT DX - VERNICIATO</t>
  </si>
  <si>
    <t>S4404.02.142.10TR</t>
  </si>
  <si>
    <t>IP PASSENGER LL TRANCIATO</t>
  </si>
  <si>
    <t>S3306.02.152.1S1</t>
  </si>
  <si>
    <t>IP PASSENGER LHD SBAVATO</t>
  </si>
  <si>
    <t>E1159246CS2</t>
  </si>
  <si>
    <t>ROCKER BUTTON RV VERNICIATO</t>
  </si>
  <si>
    <t>E1165618S2</t>
  </si>
  <si>
    <t>TASTO PUSH 2 SCANALATURE VERNICIATO GRIGIO NART</t>
  </si>
  <si>
    <t>E996491AS1</t>
  </si>
  <si>
    <t>TASTO E-LATCH NERO DX VRN F173VS</t>
  </si>
  <si>
    <t>E1165635S3</t>
  </si>
  <si>
    <t>TASTO PUSH 0 SCANAL.VERN NERO LUCIDO</t>
  </si>
  <si>
    <t>E1165635S1</t>
  </si>
  <si>
    <t>TASTO PUSH 0 SCANALATURE VERNICIATO NERO OPACO</t>
  </si>
  <si>
    <t>E1179797S1</t>
  </si>
  <si>
    <t>INSERTO VERNICIATO DX</t>
  </si>
  <si>
    <t>E1165556S1</t>
  </si>
  <si>
    <t>TAPPO PICCOLO VERNICIATO</t>
  </si>
  <si>
    <t>E1165618S3</t>
  </si>
  <si>
    <t>TASTO PUSH 2 SCANALATURA VERN NERO LUCIDO</t>
  </si>
  <si>
    <t>E1167725S1</t>
  </si>
  <si>
    <t>TASTO HAZARD VERNICIATO</t>
  </si>
  <si>
    <t>E1165608S1</t>
  </si>
  <si>
    <t>TASTO MODE BACK VERNICIATO NERO OPACO</t>
  </si>
  <si>
    <t>E1165564S1</t>
  </si>
  <si>
    <t>TASTO AUTO SX VERNICIATO</t>
  </si>
  <si>
    <t>E1171740S2</t>
  </si>
  <si>
    <t>GUIDALUCE INFERIORE FISSO VERNICIATO</t>
  </si>
  <si>
    <t>E1177174S2</t>
  </si>
  <si>
    <t>KIT 5 TASTI ASBM TAMP. M156 MY17</t>
  </si>
  <si>
    <t>E1165523S2</t>
  </si>
  <si>
    <t>TASTO HOME VERNICIATO GRIGIO NART</t>
  </si>
  <si>
    <t>E1165522S2</t>
  </si>
  <si>
    <t>TASTO NIT BACK VERNICIATO GRIGIO NART</t>
  </si>
  <si>
    <t>E1165524S2</t>
  </si>
  <si>
    <t>TASTO OPTION VERNICIATO GRIGIO NART</t>
  </si>
  <si>
    <t>E1165525S2</t>
  </si>
  <si>
    <t>TASTO FAVOURITE VERNICIATO GRGIO NART</t>
  </si>
  <si>
    <t>E1165608S2</t>
  </si>
  <si>
    <t>TASTO MODE BACK VERNICIATO GR.NART</t>
  </si>
  <si>
    <t>E1165606S2</t>
  </si>
  <si>
    <t>TASTO ON/OFF CRUISE VERNICIATO GR.NART</t>
  </si>
  <si>
    <t>E996485AS1</t>
  </si>
  <si>
    <t>TASTO E-LATCH NERO SX VRN F173VS</t>
  </si>
  <si>
    <t>E1160633S1</t>
  </si>
  <si>
    <t>HAZARD PUSH BUTTON VERNICIATO</t>
  </si>
  <si>
    <t>E1165618S4</t>
  </si>
  <si>
    <t>TASTO PUSH 2 SCAN. 1A VERN GRI.NURBURING F175</t>
  </si>
  <si>
    <t>E1165572S1</t>
  </si>
  <si>
    <t>TASTO DIR DX VERNICIATO</t>
  </si>
  <si>
    <t>E1165523S1</t>
  </si>
  <si>
    <t>TASTO HOME VERNICIATO NERO OPACO</t>
  </si>
  <si>
    <t>E1165581S1</t>
  </si>
  <si>
    <t>TASTO RICIRCOLO VERNICIATO</t>
  </si>
  <si>
    <t>E152425AS2</t>
  </si>
  <si>
    <t>SPORTELLO E-CALL VRN F173</t>
  </si>
  <si>
    <t>E1165616S2</t>
  </si>
  <si>
    <t>TASTO PUSH 1 SCANALATURA VERNICIATO GRIGIO NART</t>
  </si>
  <si>
    <t>E1165616S1</t>
  </si>
  <si>
    <t>TASTO PUSH 1 SCANALATURA VERNICIATO NERO OPACO</t>
  </si>
  <si>
    <t>E1165583S1</t>
  </si>
  <si>
    <t>TASTO DIFFUSORE VERNICIATO</t>
  </si>
  <si>
    <t>E1165606S1</t>
  </si>
  <si>
    <t>TASTO ON/OFF CRUISE VERNICIATO NERO OPACO</t>
  </si>
  <si>
    <t>E1157006S3</t>
  </si>
  <si>
    <t>OUTER 1 PUSH RIGHT &amp; LEFT CAP RAW VERN. BLACK</t>
  </si>
  <si>
    <t>E1165522S1</t>
  </si>
  <si>
    <t>TASTO NIT BACK VERNICIATO NERO OPACO</t>
  </si>
  <si>
    <t>E1165616S4</t>
  </si>
  <si>
    <t>TASTO PUSH 1 SCAN. 1A VERN VERN GRI.NURBURING F175</t>
  </si>
  <si>
    <t>E1165635S4</t>
  </si>
  <si>
    <t>TASTO PUSH 0 SCANAL.VERN GRIGIO NURBURING</t>
  </si>
  <si>
    <t>E1167312S1</t>
  </si>
  <si>
    <t>BROWSE PUSH BUTTON VERNICIATO</t>
  </si>
  <si>
    <t>E1165579S1</t>
  </si>
  <si>
    <t>TASTO REAR VERNICIATO</t>
  </si>
  <si>
    <t>E1165525S1</t>
  </si>
  <si>
    <t>TASTO FAVOURITE VERNICIATO NERO OPACO</t>
  </si>
  <si>
    <t>E1165618S1</t>
  </si>
  <si>
    <t>TASTO PUSH 2 SCANALATURE VERNICIATO NERO OPACO</t>
  </si>
  <si>
    <t>E1183584S2</t>
  </si>
  <si>
    <t>KIT 4 TASTI ASBM TAMP. M156 MY17</t>
  </si>
  <si>
    <t>E1165586S1</t>
  </si>
  <si>
    <t>TASTO BASCULANTE VERNICIATO</t>
  </si>
  <si>
    <t>E143005S1</t>
  </si>
  <si>
    <t>BACK PUSH BUTTON MY19 VERNICIATO</t>
  </si>
  <si>
    <t>E1165616S3</t>
  </si>
  <si>
    <t>TASTO PUSH 1 SCANALATURA VERN NERO LUCIDO</t>
  </si>
  <si>
    <t>E1157004S3</t>
  </si>
  <si>
    <t>INNER ROCKER BUTTON VERNICIATO BLACK</t>
  </si>
  <si>
    <t>E1183584S3</t>
  </si>
  <si>
    <t>KIT 4 TASTI + TAPPO ASBM VERN. M156 MY17</t>
  </si>
  <si>
    <t>E1165524S1</t>
  </si>
  <si>
    <t>TASTO OPTION VERNICIATO NERO OPACO</t>
  </si>
  <si>
    <t>E1179793S1</t>
  </si>
  <si>
    <t>INSERTO VERNICIATO SX</t>
  </si>
  <si>
    <t>E1157007S3</t>
  </si>
  <si>
    <t>OUTER 2 PUSH RIGHT &amp; LEFT CAP RAW VERN. BLACK</t>
  </si>
  <si>
    <t>E1175806S1</t>
  </si>
  <si>
    <t>TASTO EMERGENZA VERNICIATO GRIGIO NART</t>
  </si>
  <si>
    <t>E1179795S1</t>
  </si>
  <si>
    <t>INSERTO VERNICIATO CENTRALE</t>
  </si>
  <si>
    <t>E1165566S1</t>
  </si>
  <si>
    <t>TASTO AUTO DX VERNICIATO</t>
  </si>
  <si>
    <t>E126981A</t>
  </si>
  <si>
    <t>COVER CUP RV SWS VERNICIATO</t>
  </si>
  <si>
    <t>E1165577S1</t>
  </si>
  <si>
    <t>TASTO FRONT VERNICIATO</t>
  </si>
  <si>
    <t>E1167314S1</t>
  </si>
  <si>
    <t>BACK PUSH BUTTON VERNICIATO</t>
  </si>
  <si>
    <t>E1177174S3</t>
  </si>
  <si>
    <t>KIT 5 TASTI ASBM VERN. M156 MY17</t>
  </si>
  <si>
    <t>12016959</t>
  </si>
  <si>
    <t>PROTECTIVE CAP</t>
  </si>
  <si>
    <t>E126980AS1</t>
  </si>
  <si>
    <t>COVER CUP LV SWS VRNT</t>
  </si>
  <si>
    <t>E1165570S1</t>
  </si>
  <si>
    <t>TASTO DIR SX VERNICIATO</t>
  </si>
  <si>
    <t>15016830S1</t>
  </si>
  <si>
    <t>OVERMOULDED 6 PIN TRANCIATO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</si>
</sst>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2" x14ac:knownFonts="1">
    <font>
      <sz val="10"/>
      <name val="Tahoma"/>
    </font>
    <font>
      <b/>
      <sz val="10"/>
      <name val="Tahom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/>
    </xf>
    <xf numFmtId="49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2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2" fontId="0" fillId="0" borderId="0" xfId="0" applyNumberFormat="1"/>
  </cellXfs>
  <cellStyles count="1">
    <cellStyle name="Normale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9"/>
  <sheetViews>
    <sheetView tabSelected="1" topLeftCell="E20" zoomScale="70" zoomScaleNormal="70" workbookViewId="0">
      <selection activeCell="J69" sqref="J69"/>
    </sheetView>
  </sheetViews>
  <sheetFormatPr defaultRowHeight="12.75" x14ac:dyDescent="0.2"/>
  <cols>
    <col min="1" max="1" width="17.42578125" bestFit="1" customWidth="1"/>
    <col min="2" max="2" width="12.28515625" bestFit="1" customWidth="1"/>
    <col min="3" max="3" width="18.140625" bestFit="1" customWidth="1"/>
    <col min="4" max="4" width="52.140625" bestFit="1" customWidth="1"/>
    <col min="5" max="5" width="5.7109375" bestFit="1" customWidth="1"/>
    <col min="6" max="6" width="17.42578125" bestFit="1" customWidth="1"/>
    <col min="7" max="8" width="12.28515625" bestFit="1" customWidth="1"/>
    <col min="9" max="9" width="16.140625" bestFit="1" customWidth="1"/>
    <col min="10" max="10" width="22.5703125" bestFit="1" customWidth="1"/>
    <col min="11" max="11" width="15.7109375" bestFit="1" customWidth="1"/>
    <col min="12" max="12" width="8.5703125" bestFit="1" customWidth="1"/>
    <col min="13" max="13" width="8.7109375" bestFit="1" customWidth="1"/>
    <col min="14" max="14" width="11.7109375" bestFit="1" customWidth="1"/>
    <col min="15" max="15" width="13.42578125" bestFit="1" customWidth="1"/>
    <col min="16" max="16" width="28.28515625" bestFit="1" customWidth="1"/>
    <col min="17" max="17" width="26.140625" bestFit="1" customWidth="1"/>
    <col min="18" max="18" width="23.85546875" bestFit="1" customWidth="1"/>
    <col min="19" max="19" width="16.140625" bestFit="1" customWidth="1"/>
    <col min="20" max="20" width="13.7109375" bestFit="1" customWidth="1"/>
    <col min="21" max="22" width="12.28515625" bestFit="1" customWidth="1"/>
    <col min="23" max="23" width="27.85546875" bestFit="1" customWidth="1"/>
    <col min="24" max="24" width="28" bestFit="1" customWidth="1"/>
    <col min="25" max="25" width="16.28515625" bestFit="1" customWidth="1"/>
    <col min="26" max="26" width="25.28515625" bestFit="1" customWidth="1"/>
    <col min="27" max="27" width="20" bestFit="1" customWidth="1"/>
  </cols>
  <sheetData>
    <row r="1" spans="1:2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x14ac:dyDescent="0.2">
      <c r="A2" s="2"/>
      <c r="B2" s="2" t="s">
        <v>27</v>
      </c>
      <c r="C2" s="2" t="s">
        <v>32</v>
      </c>
      <c r="D2" s="2" t="s">
        <v>33</v>
      </c>
      <c r="E2" s="2" t="s">
        <v>28</v>
      </c>
      <c r="F2" s="3">
        <v>8</v>
      </c>
      <c r="G2" s="3">
        <v>4559</v>
      </c>
      <c r="H2" s="3">
        <v>4524</v>
      </c>
      <c r="I2" s="3">
        <v>43</v>
      </c>
      <c r="J2" s="4">
        <f>+K2*I2</f>
        <v>16.489639999999998</v>
      </c>
      <c r="K2" s="5">
        <v>0.38347999999999999</v>
      </c>
      <c r="L2" s="2" t="s">
        <v>29</v>
      </c>
      <c r="M2" s="2"/>
      <c r="N2" s="2" t="s">
        <v>31</v>
      </c>
      <c r="O2" s="5">
        <v>0</v>
      </c>
      <c r="P2" s="3">
        <v>0</v>
      </c>
      <c r="Q2" s="5">
        <v>0</v>
      </c>
      <c r="R2" s="5">
        <v>0</v>
      </c>
      <c r="S2" s="5">
        <v>0</v>
      </c>
      <c r="T2" s="5">
        <v>0</v>
      </c>
      <c r="U2" s="5">
        <v>0</v>
      </c>
      <c r="V2" s="5">
        <v>0</v>
      </c>
      <c r="W2" s="5">
        <v>0</v>
      </c>
      <c r="X2" s="5">
        <v>0</v>
      </c>
      <c r="Y2" s="5">
        <v>0</v>
      </c>
      <c r="Z2" s="2"/>
      <c r="AA2" s="2" t="s">
        <v>31</v>
      </c>
    </row>
    <row r="3" spans="1:27" x14ac:dyDescent="0.2">
      <c r="A3" s="2"/>
      <c r="B3" s="2" t="s">
        <v>27</v>
      </c>
      <c r="C3" s="2" t="s">
        <v>39</v>
      </c>
      <c r="D3" s="2" t="s">
        <v>38</v>
      </c>
      <c r="E3" s="2" t="s">
        <v>28</v>
      </c>
      <c r="F3" s="3">
        <v>0</v>
      </c>
      <c r="G3" s="3">
        <v>232</v>
      </c>
      <c r="H3" s="3">
        <v>188</v>
      </c>
      <c r="I3" s="3">
        <v>44</v>
      </c>
      <c r="J3" s="4">
        <f t="shared" ref="J3:J8" si="0">+K3*I3</f>
        <v>5.5131999999999994</v>
      </c>
      <c r="K3" s="5">
        <v>0.12529999999999999</v>
      </c>
      <c r="L3" s="2" t="s">
        <v>29</v>
      </c>
      <c r="M3" s="2"/>
      <c r="N3" s="2" t="s">
        <v>31</v>
      </c>
      <c r="O3" s="5">
        <v>0</v>
      </c>
      <c r="P3" s="3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2"/>
      <c r="AA3" s="2" t="s">
        <v>31</v>
      </c>
    </row>
    <row r="4" spans="1:27" x14ac:dyDescent="0.2">
      <c r="A4" s="2"/>
      <c r="B4" s="2" t="s">
        <v>27</v>
      </c>
      <c r="C4" s="2" t="s">
        <v>34</v>
      </c>
      <c r="D4" s="2" t="s">
        <v>35</v>
      </c>
      <c r="E4" s="2" t="s">
        <v>28</v>
      </c>
      <c r="F4" s="3">
        <v>9</v>
      </c>
      <c r="G4" s="3">
        <v>4721</v>
      </c>
      <c r="H4" s="3">
        <v>4633</v>
      </c>
      <c r="I4" s="3">
        <v>97</v>
      </c>
      <c r="J4" s="4">
        <f t="shared" si="0"/>
        <v>37.197559999999996</v>
      </c>
      <c r="K4" s="5">
        <v>0.38347999999999999</v>
      </c>
      <c r="L4" s="2" t="s">
        <v>29</v>
      </c>
      <c r="M4" s="2"/>
      <c r="N4" s="2" t="s">
        <v>31</v>
      </c>
      <c r="O4" s="5">
        <v>0</v>
      </c>
      <c r="P4" s="3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2"/>
      <c r="AA4" s="2" t="s">
        <v>31</v>
      </c>
    </row>
    <row r="5" spans="1:27" x14ac:dyDescent="0.2">
      <c r="A5" s="2"/>
      <c r="B5" s="2" t="s">
        <v>27</v>
      </c>
      <c r="C5" s="2" t="s">
        <v>36</v>
      </c>
      <c r="D5" s="2" t="s">
        <v>37</v>
      </c>
      <c r="E5" s="2" t="s">
        <v>28</v>
      </c>
      <c r="F5" s="3">
        <v>12</v>
      </c>
      <c r="G5" s="3">
        <v>824</v>
      </c>
      <c r="H5" s="3">
        <v>734</v>
      </c>
      <c r="I5" s="3">
        <v>102</v>
      </c>
      <c r="J5" s="4">
        <f t="shared" si="0"/>
        <v>15.52134</v>
      </c>
      <c r="K5" s="5">
        <v>0.15217</v>
      </c>
      <c r="L5" s="2" t="s">
        <v>29</v>
      </c>
      <c r="M5" s="2"/>
      <c r="N5" s="2" t="s">
        <v>31</v>
      </c>
      <c r="O5" s="5">
        <v>0</v>
      </c>
      <c r="P5" s="3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2"/>
      <c r="AA5" s="2" t="s">
        <v>31</v>
      </c>
    </row>
    <row r="6" spans="1:27" x14ac:dyDescent="0.2">
      <c r="A6" s="2"/>
      <c r="B6" s="2" t="s">
        <v>27</v>
      </c>
      <c r="C6" s="2" t="s">
        <v>40</v>
      </c>
      <c r="D6" s="2" t="s">
        <v>41</v>
      </c>
      <c r="E6" s="2" t="s">
        <v>28</v>
      </c>
      <c r="F6" s="3">
        <v>73</v>
      </c>
      <c r="G6" s="3">
        <v>295</v>
      </c>
      <c r="H6" s="3">
        <v>266</v>
      </c>
      <c r="I6" s="3">
        <v>102</v>
      </c>
      <c r="J6" s="4">
        <f t="shared" si="0"/>
        <v>13.323240000000002</v>
      </c>
      <c r="K6" s="5">
        <v>0.13062000000000001</v>
      </c>
      <c r="L6" s="2" t="s">
        <v>29</v>
      </c>
      <c r="M6" s="2"/>
      <c r="N6" s="2" t="s">
        <v>31</v>
      </c>
      <c r="O6" s="5">
        <v>0</v>
      </c>
      <c r="P6" s="3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2"/>
      <c r="AA6" s="2" t="s">
        <v>31</v>
      </c>
    </row>
    <row r="7" spans="1:27" x14ac:dyDescent="0.2">
      <c r="A7" s="2"/>
      <c r="B7" s="2" t="s">
        <v>27</v>
      </c>
      <c r="C7" s="2" t="s">
        <v>42</v>
      </c>
      <c r="D7" s="2" t="s">
        <v>43</v>
      </c>
      <c r="E7" s="2" t="s">
        <v>28</v>
      </c>
      <c r="F7" s="3">
        <v>0</v>
      </c>
      <c r="G7" s="3">
        <v>1114</v>
      </c>
      <c r="H7" s="3">
        <v>985</v>
      </c>
      <c r="I7" s="3">
        <v>129</v>
      </c>
      <c r="J7" s="4">
        <f t="shared" si="0"/>
        <v>69.036929999999998</v>
      </c>
      <c r="K7" s="5">
        <v>0.53517000000000003</v>
      </c>
      <c r="L7" s="2" t="s">
        <v>29</v>
      </c>
      <c r="M7" s="2"/>
      <c r="N7" s="2" t="s">
        <v>31</v>
      </c>
      <c r="O7" s="5">
        <v>0</v>
      </c>
      <c r="P7" s="3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2"/>
      <c r="AA7" s="2" t="s">
        <v>31</v>
      </c>
    </row>
    <row r="8" spans="1:27" x14ac:dyDescent="0.2">
      <c r="A8" s="2"/>
      <c r="B8" s="2" t="s">
        <v>27</v>
      </c>
      <c r="C8" s="2" t="s">
        <v>44</v>
      </c>
      <c r="D8" s="2" t="s">
        <v>45</v>
      </c>
      <c r="E8" s="2" t="s">
        <v>28</v>
      </c>
      <c r="F8" s="3">
        <v>0</v>
      </c>
      <c r="G8" s="3">
        <v>1202</v>
      </c>
      <c r="H8" s="3">
        <v>1071</v>
      </c>
      <c r="I8" s="3">
        <v>131</v>
      </c>
      <c r="J8" s="4">
        <f t="shared" si="0"/>
        <v>70.10727</v>
      </c>
      <c r="K8" s="5">
        <v>0.53517000000000003</v>
      </c>
      <c r="L8" s="2" t="s">
        <v>29</v>
      </c>
      <c r="M8" s="2"/>
      <c r="N8" s="2" t="s">
        <v>31</v>
      </c>
      <c r="O8" s="5">
        <v>0</v>
      </c>
      <c r="P8" s="3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2"/>
      <c r="AA8" s="2" t="s">
        <v>31</v>
      </c>
    </row>
    <row r="9" spans="1:27" x14ac:dyDescent="0.2">
      <c r="A9" s="2"/>
      <c r="B9" s="2" t="s">
        <v>31</v>
      </c>
      <c r="C9" s="2" t="s">
        <v>52</v>
      </c>
      <c r="D9" s="2" t="s">
        <v>53</v>
      </c>
      <c r="E9" s="2" t="s">
        <v>28</v>
      </c>
      <c r="F9" s="3">
        <v>121</v>
      </c>
      <c r="G9" s="3">
        <v>0</v>
      </c>
      <c r="H9" s="3">
        <v>0</v>
      </c>
      <c r="I9" s="3">
        <v>121</v>
      </c>
      <c r="J9" s="4">
        <v>11.38247</v>
      </c>
      <c r="K9" s="5">
        <v>9.4070000000000001E-2</v>
      </c>
      <c r="L9" s="2" t="s">
        <v>29</v>
      </c>
      <c r="M9" s="2" t="s">
        <v>30</v>
      </c>
      <c r="N9" s="2" t="s">
        <v>31</v>
      </c>
      <c r="O9" s="5">
        <v>0</v>
      </c>
      <c r="P9" s="3">
        <v>0</v>
      </c>
      <c r="Q9" s="5">
        <v>0</v>
      </c>
      <c r="R9" s="5">
        <v>8.1199999999999994E-2</v>
      </c>
      <c r="S9" s="5">
        <v>9.4070000000000001E-2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2"/>
      <c r="AA9" s="2" t="s">
        <v>31</v>
      </c>
    </row>
    <row r="10" spans="1:27" x14ac:dyDescent="0.2">
      <c r="A10" s="2"/>
      <c r="B10" s="2" t="s">
        <v>31</v>
      </c>
      <c r="C10" s="2" t="s">
        <v>56</v>
      </c>
      <c r="D10" s="2" t="s">
        <v>57</v>
      </c>
      <c r="E10" s="2" t="s">
        <v>28</v>
      </c>
      <c r="F10" s="3">
        <v>0</v>
      </c>
      <c r="G10" s="3">
        <v>11051</v>
      </c>
      <c r="H10" s="3">
        <v>10733</v>
      </c>
      <c r="I10" s="3">
        <v>318</v>
      </c>
      <c r="J10" s="4">
        <v>29.914259999999999</v>
      </c>
      <c r="K10" s="5">
        <v>9.4070000000000001E-2</v>
      </c>
      <c r="L10" s="2" t="s">
        <v>29</v>
      </c>
      <c r="M10" s="2" t="s">
        <v>30</v>
      </c>
      <c r="N10" s="2" t="s">
        <v>31</v>
      </c>
      <c r="O10" s="5">
        <v>0</v>
      </c>
      <c r="P10" s="3">
        <v>0</v>
      </c>
      <c r="Q10" s="5">
        <v>0</v>
      </c>
      <c r="R10" s="5">
        <v>9.4076000000000007E-2</v>
      </c>
      <c r="S10" s="5">
        <v>9.4070000000000001E-2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2"/>
      <c r="AA10" s="2" t="s">
        <v>31</v>
      </c>
    </row>
    <row r="11" spans="1:27" x14ac:dyDescent="0.2">
      <c r="A11" s="2"/>
      <c r="B11" s="2" t="s">
        <v>31</v>
      </c>
      <c r="C11" s="2" t="s">
        <v>64</v>
      </c>
      <c r="D11" s="2" t="s">
        <v>65</v>
      </c>
      <c r="E11" s="2" t="s">
        <v>28</v>
      </c>
      <c r="F11" s="3">
        <v>147</v>
      </c>
      <c r="G11" s="3">
        <v>14529</v>
      </c>
      <c r="H11" s="3">
        <v>14207</v>
      </c>
      <c r="I11" s="3">
        <v>469</v>
      </c>
      <c r="J11" s="4">
        <v>44.118830000000003</v>
      </c>
      <c r="K11" s="5">
        <v>9.4070000000000001E-2</v>
      </c>
      <c r="L11" s="2" t="s">
        <v>29</v>
      </c>
      <c r="M11" s="2" t="s">
        <v>30</v>
      </c>
      <c r="N11" s="2" t="s">
        <v>31</v>
      </c>
      <c r="O11" s="5">
        <v>0</v>
      </c>
      <c r="P11" s="3">
        <v>0</v>
      </c>
      <c r="Q11" s="5">
        <v>0</v>
      </c>
      <c r="R11" s="5">
        <v>9.6126000000000003E-2</v>
      </c>
      <c r="S11" s="5">
        <v>9.4070000000000001E-2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2"/>
      <c r="AA11" s="2" t="s">
        <v>31</v>
      </c>
    </row>
    <row r="12" spans="1:27" x14ac:dyDescent="0.2">
      <c r="A12" s="2"/>
      <c r="B12" s="2" t="s">
        <v>31</v>
      </c>
      <c r="C12" s="2" t="s">
        <v>92</v>
      </c>
      <c r="D12" s="2" t="s">
        <v>93</v>
      </c>
      <c r="E12" s="2" t="s">
        <v>28</v>
      </c>
      <c r="F12" s="3">
        <v>378</v>
      </c>
      <c r="G12" s="3">
        <v>3276</v>
      </c>
      <c r="H12" s="3">
        <v>2892</v>
      </c>
      <c r="I12" s="3">
        <v>762</v>
      </c>
      <c r="J12" s="4">
        <v>71.681340000000006</v>
      </c>
      <c r="K12" s="5">
        <v>9.4070000000000001E-2</v>
      </c>
      <c r="L12" s="2" t="s">
        <v>29</v>
      </c>
      <c r="M12" s="2" t="s">
        <v>30</v>
      </c>
      <c r="N12" s="2" t="s">
        <v>31</v>
      </c>
      <c r="O12" s="5">
        <v>0</v>
      </c>
      <c r="P12" s="3">
        <v>0</v>
      </c>
      <c r="Q12" s="5">
        <v>0</v>
      </c>
      <c r="R12" s="5">
        <v>0</v>
      </c>
      <c r="S12" s="5">
        <v>9.4070000000000001E-2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2"/>
      <c r="AA12" s="2" t="s">
        <v>31</v>
      </c>
    </row>
    <row r="13" spans="1:27" x14ac:dyDescent="0.2">
      <c r="A13" s="2"/>
      <c r="B13" s="2" t="s">
        <v>31</v>
      </c>
      <c r="C13" s="2" t="s">
        <v>114</v>
      </c>
      <c r="D13" s="2" t="s">
        <v>115</v>
      </c>
      <c r="E13" s="2" t="s">
        <v>28</v>
      </c>
      <c r="F13" s="3">
        <v>787</v>
      </c>
      <c r="G13" s="3">
        <v>6554</v>
      </c>
      <c r="H13" s="3">
        <v>6142</v>
      </c>
      <c r="I13" s="3">
        <v>1199</v>
      </c>
      <c r="J13" s="4">
        <v>112.78993</v>
      </c>
      <c r="K13" s="5">
        <v>9.4070000000000001E-2</v>
      </c>
      <c r="L13" s="2" t="s">
        <v>29</v>
      </c>
      <c r="M13" s="2" t="s">
        <v>30</v>
      </c>
      <c r="N13" s="2" t="s">
        <v>31</v>
      </c>
      <c r="O13" s="5">
        <v>0</v>
      </c>
      <c r="P13" s="3">
        <v>0</v>
      </c>
      <c r="Q13" s="5">
        <v>0</v>
      </c>
      <c r="R13" s="5">
        <v>0</v>
      </c>
      <c r="S13" s="5">
        <v>9.4070000000000001E-2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2"/>
      <c r="AA13" s="2" t="s">
        <v>31</v>
      </c>
    </row>
    <row r="14" spans="1:27" x14ac:dyDescent="0.2">
      <c r="A14" s="2"/>
      <c r="B14" s="2" t="s">
        <v>31</v>
      </c>
      <c r="C14" s="2" t="s">
        <v>116</v>
      </c>
      <c r="D14" s="2" t="s">
        <v>117</v>
      </c>
      <c r="E14" s="2" t="s">
        <v>28</v>
      </c>
      <c r="F14" s="3">
        <v>306</v>
      </c>
      <c r="G14" s="3">
        <v>5302</v>
      </c>
      <c r="H14" s="3">
        <v>4300</v>
      </c>
      <c r="I14" s="3">
        <v>1308</v>
      </c>
      <c r="J14" s="4">
        <v>123.04356</v>
      </c>
      <c r="K14" s="5">
        <v>9.4070000000000001E-2</v>
      </c>
      <c r="L14" s="2" t="s">
        <v>29</v>
      </c>
      <c r="M14" s="2" t="s">
        <v>30</v>
      </c>
      <c r="N14" s="2" t="s">
        <v>31</v>
      </c>
      <c r="O14" s="5">
        <v>0</v>
      </c>
      <c r="P14" s="3">
        <v>0</v>
      </c>
      <c r="Q14" s="5">
        <v>0</v>
      </c>
      <c r="R14" s="5">
        <v>0</v>
      </c>
      <c r="S14" s="5">
        <v>9.4070000000000001E-2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2"/>
      <c r="AA14" s="2" t="s">
        <v>31</v>
      </c>
    </row>
    <row r="15" spans="1:27" x14ac:dyDescent="0.2">
      <c r="A15" s="2"/>
      <c r="B15" s="2" t="s">
        <v>31</v>
      </c>
      <c r="C15" s="2" t="s">
        <v>132</v>
      </c>
      <c r="D15" s="2" t="s">
        <v>133</v>
      </c>
      <c r="E15" s="2" t="s">
        <v>28</v>
      </c>
      <c r="F15" s="3">
        <v>0</v>
      </c>
      <c r="G15" s="3">
        <v>31041</v>
      </c>
      <c r="H15" s="3">
        <v>29414</v>
      </c>
      <c r="I15" s="3">
        <v>1627</v>
      </c>
      <c r="J15" s="4">
        <v>153.05188999999999</v>
      </c>
      <c r="K15" s="5">
        <v>9.4070000000000001E-2</v>
      </c>
      <c r="L15" s="2" t="s">
        <v>29</v>
      </c>
      <c r="M15" s="2" t="s">
        <v>30</v>
      </c>
      <c r="N15" s="2" t="s">
        <v>31</v>
      </c>
      <c r="O15" s="5">
        <v>0</v>
      </c>
      <c r="P15" s="3">
        <v>0</v>
      </c>
      <c r="Q15" s="5">
        <v>0</v>
      </c>
      <c r="R15" s="5">
        <v>0.107874</v>
      </c>
      <c r="S15" s="5">
        <v>9.4070000000000001E-2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2"/>
      <c r="AA15" s="2" t="s">
        <v>31</v>
      </c>
    </row>
    <row r="16" spans="1:27" x14ac:dyDescent="0.2">
      <c r="A16" s="2"/>
      <c r="B16" s="2" t="s">
        <v>31</v>
      </c>
      <c r="C16" s="2" t="s">
        <v>60</v>
      </c>
      <c r="D16" s="2" t="s">
        <v>61</v>
      </c>
      <c r="E16" s="2" t="s">
        <v>28</v>
      </c>
      <c r="F16" s="3">
        <v>568</v>
      </c>
      <c r="G16" s="3">
        <v>5669</v>
      </c>
      <c r="H16" s="3">
        <v>5832</v>
      </c>
      <c r="I16" s="3">
        <v>405</v>
      </c>
      <c r="J16" s="4">
        <v>41.171489999999999</v>
      </c>
      <c r="K16" s="5">
        <v>0.101658</v>
      </c>
      <c r="L16" s="2" t="s">
        <v>29</v>
      </c>
      <c r="M16" s="2" t="s">
        <v>30</v>
      </c>
      <c r="N16" s="2" t="s">
        <v>31</v>
      </c>
      <c r="O16" s="5">
        <v>0</v>
      </c>
      <c r="P16" s="3">
        <v>0</v>
      </c>
      <c r="Q16" s="5">
        <v>0</v>
      </c>
      <c r="R16" s="5">
        <v>9.9416000000000004E-2</v>
      </c>
      <c r="S16" s="5">
        <v>0.101658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2"/>
      <c r="AA16" s="2" t="s">
        <v>31</v>
      </c>
    </row>
    <row r="17" spans="1:27" x14ac:dyDescent="0.2">
      <c r="A17" s="2"/>
      <c r="B17" s="2" t="s">
        <v>31</v>
      </c>
      <c r="C17" s="2" t="s">
        <v>90</v>
      </c>
      <c r="D17" s="2" t="s">
        <v>91</v>
      </c>
      <c r="E17" s="2" t="s">
        <v>28</v>
      </c>
      <c r="F17" s="3">
        <v>1516</v>
      </c>
      <c r="G17" s="3">
        <v>0</v>
      </c>
      <c r="H17" s="3">
        <v>824</v>
      </c>
      <c r="I17" s="3">
        <v>692</v>
      </c>
      <c r="J17" s="4">
        <v>70.572928000000005</v>
      </c>
      <c r="K17" s="5">
        <v>0.10198400000000001</v>
      </c>
      <c r="L17" s="2" t="s">
        <v>29</v>
      </c>
      <c r="M17" s="2" t="s">
        <v>30</v>
      </c>
      <c r="N17" s="2" t="s">
        <v>31</v>
      </c>
      <c r="O17" s="5">
        <v>0</v>
      </c>
      <c r="P17" s="3">
        <v>0</v>
      </c>
      <c r="Q17" s="5">
        <v>0</v>
      </c>
      <c r="R17" s="5">
        <v>0.42075099999999999</v>
      </c>
      <c r="S17" s="5">
        <v>0.10198400000000001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2"/>
      <c r="AA17" s="2" t="s">
        <v>31</v>
      </c>
    </row>
    <row r="18" spans="1:27" x14ac:dyDescent="0.2">
      <c r="A18" s="2"/>
      <c r="B18" s="2" t="s">
        <v>31</v>
      </c>
      <c r="C18" s="2" t="s">
        <v>54</v>
      </c>
      <c r="D18" s="2" t="s">
        <v>55</v>
      </c>
      <c r="E18" s="2" t="s">
        <v>28</v>
      </c>
      <c r="F18" s="3">
        <v>520</v>
      </c>
      <c r="G18" s="3">
        <v>2199</v>
      </c>
      <c r="H18" s="3">
        <v>2617</v>
      </c>
      <c r="I18" s="3">
        <v>102</v>
      </c>
      <c r="J18" s="4">
        <v>16.739118000000001</v>
      </c>
      <c r="K18" s="5">
        <v>0.164109</v>
      </c>
      <c r="L18" s="2" t="s">
        <v>29</v>
      </c>
      <c r="M18" s="2" t="s">
        <v>30</v>
      </c>
      <c r="N18" s="2" t="s">
        <v>31</v>
      </c>
      <c r="O18" s="5">
        <v>0</v>
      </c>
      <c r="P18" s="3">
        <v>0</v>
      </c>
      <c r="Q18" s="5">
        <v>0</v>
      </c>
      <c r="R18" s="5">
        <v>0</v>
      </c>
      <c r="S18" s="5">
        <v>0.164109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2"/>
      <c r="AA18" s="2" t="s">
        <v>31</v>
      </c>
    </row>
    <row r="19" spans="1:27" x14ac:dyDescent="0.2">
      <c r="A19" s="2"/>
      <c r="B19" s="2" t="s">
        <v>31</v>
      </c>
      <c r="C19" s="2" t="s">
        <v>88</v>
      </c>
      <c r="D19" s="2" t="s">
        <v>89</v>
      </c>
      <c r="E19" s="2" t="s">
        <v>28</v>
      </c>
      <c r="F19" s="3">
        <v>0</v>
      </c>
      <c r="G19" s="3">
        <v>2646</v>
      </c>
      <c r="H19" s="3">
        <v>2229</v>
      </c>
      <c r="I19" s="3">
        <v>417</v>
      </c>
      <c r="J19" s="4">
        <v>68.433453</v>
      </c>
      <c r="K19" s="5">
        <v>0.164109</v>
      </c>
      <c r="L19" s="2" t="s">
        <v>29</v>
      </c>
      <c r="M19" s="2" t="s">
        <v>30</v>
      </c>
      <c r="N19" s="2" t="s">
        <v>31</v>
      </c>
      <c r="O19" s="5">
        <v>0</v>
      </c>
      <c r="P19" s="3">
        <v>0</v>
      </c>
      <c r="Q19" s="5">
        <v>0</v>
      </c>
      <c r="R19" s="5">
        <v>0</v>
      </c>
      <c r="S19" s="5">
        <v>0.164109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2"/>
      <c r="AA19" s="2" t="s">
        <v>31</v>
      </c>
    </row>
    <row r="20" spans="1:27" x14ac:dyDescent="0.2">
      <c r="A20" s="2"/>
      <c r="B20" s="2" t="s">
        <v>31</v>
      </c>
      <c r="C20" s="2" t="s">
        <v>158</v>
      </c>
      <c r="D20" s="2" t="s">
        <v>159</v>
      </c>
      <c r="E20" s="2" t="s">
        <v>28</v>
      </c>
      <c r="F20" s="3">
        <v>13095</v>
      </c>
      <c r="G20" s="3">
        <v>21227</v>
      </c>
      <c r="H20" s="3">
        <v>32322</v>
      </c>
      <c r="I20" s="3">
        <v>2000</v>
      </c>
      <c r="J20" s="4">
        <v>550.88</v>
      </c>
      <c r="K20" s="5">
        <v>0.27544000000000002</v>
      </c>
      <c r="L20" s="2" t="s">
        <v>29</v>
      </c>
      <c r="M20" s="2" t="s">
        <v>30</v>
      </c>
      <c r="N20" s="2" t="s">
        <v>31</v>
      </c>
      <c r="O20" s="5">
        <v>0</v>
      </c>
      <c r="P20" s="3">
        <v>0</v>
      </c>
      <c r="Q20" s="5">
        <v>0</v>
      </c>
      <c r="R20" s="5">
        <v>0</v>
      </c>
      <c r="S20" s="5">
        <v>0.27544000000000002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2"/>
      <c r="AA20" s="2" t="s">
        <v>31</v>
      </c>
    </row>
    <row r="21" spans="1:27" x14ac:dyDescent="0.2">
      <c r="A21" s="2"/>
      <c r="B21" s="2" t="s">
        <v>31</v>
      </c>
      <c r="C21" s="2" t="s">
        <v>126</v>
      </c>
      <c r="D21" s="2" t="s">
        <v>127</v>
      </c>
      <c r="E21" s="2" t="s">
        <v>28</v>
      </c>
      <c r="F21" s="3">
        <v>500</v>
      </c>
      <c r="G21" s="3">
        <v>0</v>
      </c>
      <c r="H21" s="3">
        <v>0</v>
      </c>
      <c r="I21" s="3">
        <v>500</v>
      </c>
      <c r="J21" s="4">
        <v>143.8475</v>
      </c>
      <c r="K21" s="5">
        <v>0.28769499999999998</v>
      </c>
      <c r="L21" s="2" t="s">
        <v>29</v>
      </c>
      <c r="M21" s="2" t="s">
        <v>30</v>
      </c>
      <c r="N21" s="2" t="s">
        <v>31</v>
      </c>
      <c r="O21" s="5">
        <v>0</v>
      </c>
      <c r="P21" s="3">
        <v>0</v>
      </c>
      <c r="Q21" s="5">
        <v>0</v>
      </c>
      <c r="R21" s="5">
        <v>0.28645900000000002</v>
      </c>
      <c r="S21" s="5">
        <v>0.28769499999999998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2"/>
      <c r="AA21" s="2" t="s">
        <v>31</v>
      </c>
    </row>
    <row r="22" spans="1:27" x14ac:dyDescent="0.2">
      <c r="A22" s="2"/>
      <c r="B22" s="2" t="s">
        <v>31</v>
      </c>
      <c r="C22" s="2" t="s">
        <v>62</v>
      </c>
      <c r="D22" s="2" t="s">
        <v>63</v>
      </c>
      <c r="E22" s="2" t="s">
        <v>28</v>
      </c>
      <c r="F22" s="3">
        <v>886</v>
      </c>
      <c r="G22" s="3">
        <v>29</v>
      </c>
      <c r="H22" s="3">
        <v>767</v>
      </c>
      <c r="I22" s="3">
        <v>148</v>
      </c>
      <c r="J22" s="4">
        <v>43.567647999999998</v>
      </c>
      <c r="K22" s="5">
        <v>0.29437600000000003</v>
      </c>
      <c r="L22" s="2" t="s">
        <v>29</v>
      </c>
      <c r="M22" s="2" t="s">
        <v>30</v>
      </c>
      <c r="N22" s="2" t="s">
        <v>31</v>
      </c>
      <c r="O22" s="5">
        <v>0</v>
      </c>
      <c r="P22" s="3">
        <v>0</v>
      </c>
      <c r="Q22" s="5">
        <v>0</v>
      </c>
      <c r="R22" s="5">
        <v>6.2429999999999999E-2</v>
      </c>
      <c r="S22" s="5">
        <v>0.29437600000000003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2"/>
      <c r="AA22" s="2" t="s">
        <v>31</v>
      </c>
    </row>
    <row r="23" spans="1:27" x14ac:dyDescent="0.2">
      <c r="A23" s="2"/>
      <c r="B23" s="2" t="s">
        <v>31</v>
      </c>
      <c r="C23" s="2" t="s">
        <v>118</v>
      </c>
      <c r="D23" s="2" t="s">
        <v>119</v>
      </c>
      <c r="E23" s="2" t="s">
        <v>28</v>
      </c>
      <c r="F23" s="3">
        <v>420</v>
      </c>
      <c r="G23" s="3">
        <v>0</v>
      </c>
      <c r="H23" s="3">
        <v>0</v>
      </c>
      <c r="I23" s="3">
        <v>420</v>
      </c>
      <c r="J23" s="4">
        <v>124.6728</v>
      </c>
      <c r="K23" s="5">
        <v>0.29683999999999999</v>
      </c>
      <c r="L23" s="2" t="s">
        <v>29</v>
      </c>
      <c r="M23" s="2" t="s">
        <v>30</v>
      </c>
      <c r="N23" s="2" t="s">
        <v>31</v>
      </c>
      <c r="O23" s="5">
        <v>0</v>
      </c>
      <c r="P23" s="3">
        <v>0</v>
      </c>
      <c r="Q23" s="5">
        <v>0</v>
      </c>
      <c r="R23" s="5">
        <v>0.31234000000000001</v>
      </c>
      <c r="S23" s="5">
        <v>0.29683999999999999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2"/>
      <c r="AA23" s="2" t="s">
        <v>31</v>
      </c>
    </row>
    <row r="24" spans="1:27" x14ac:dyDescent="0.2">
      <c r="A24" s="2"/>
      <c r="B24" s="2" t="s">
        <v>31</v>
      </c>
      <c r="C24" s="2" t="s">
        <v>154</v>
      </c>
      <c r="D24" s="2" t="s">
        <v>155</v>
      </c>
      <c r="E24" s="2" t="s">
        <v>28</v>
      </c>
      <c r="F24" s="3">
        <v>1780</v>
      </c>
      <c r="G24" s="3">
        <v>0</v>
      </c>
      <c r="H24" s="3">
        <v>40</v>
      </c>
      <c r="I24" s="3">
        <v>1740</v>
      </c>
      <c r="J24" s="4">
        <v>516.50160000000005</v>
      </c>
      <c r="K24" s="5">
        <v>0.29683999999999999</v>
      </c>
      <c r="L24" s="2" t="s">
        <v>29</v>
      </c>
      <c r="M24" s="2" t="s">
        <v>30</v>
      </c>
      <c r="N24" s="2" t="s">
        <v>31</v>
      </c>
      <c r="O24" s="5">
        <v>0</v>
      </c>
      <c r="P24" s="3">
        <v>0</v>
      </c>
      <c r="Q24" s="5">
        <v>0</v>
      </c>
      <c r="R24" s="5">
        <v>0.296012</v>
      </c>
      <c r="S24" s="5">
        <v>0.29683999999999999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2"/>
      <c r="AA24" s="2" t="s">
        <v>31</v>
      </c>
    </row>
    <row r="25" spans="1:27" x14ac:dyDescent="0.2">
      <c r="A25" s="2"/>
      <c r="B25" s="2" t="s">
        <v>31</v>
      </c>
      <c r="C25" s="2" t="s">
        <v>70</v>
      </c>
      <c r="D25" s="2" t="s">
        <v>71</v>
      </c>
      <c r="E25" s="2" t="s">
        <v>28</v>
      </c>
      <c r="F25" s="3">
        <v>153</v>
      </c>
      <c r="G25" s="3">
        <v>0</v>
      </c>
      <c r="H25" s="3">
        <v>0</v>
      </c>
      <c r="I25" s="3">
        <v>153</v>
      </c>
      <c r="J25" s="4">
        <v>46.599362999999997</v>
      </c>
      <c r="K25" s="5">
        <v>0.30457099999999998</v>
      </c>
      <c r="L25" s="2" t="s">
        <v>29</v>
      </c>
      <c r="M25" s="2" t="s">
        <v>30</v>
      </c>
      <c r="N25" s="2" t="s">
        <v>31</v>
      </c>
      <c r="O25" s="5">
        <v>0</v>
      </c>
      <c r="P25" s="3">
        <v>0</v>
      </c>
      <c r="Q25" s="5">
        <v>0</v>
      </c>
      <c r="R25" s="5">
        <v>0.30407400000000001</v>
      </c>
      <c r="S25" s="5">
        <v>0.30457099999999998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2"/>
      <c r="AA25" s="2" t="s">
        <v>31</v>
      </c>
    </row>
    <row r="26" spans="1:27" x14ac:dyDescent="0.2">
      <c r="A26" s="2"/>
      <c r="B26" s="2" t="s">
        <v>31</v>
      </c>
      <c r="C26" s="2" t="s">
        <v>94</v>
      </c>
      <c r="D26" s="2" t="s">
        <v>95</v>
      </c>
      <c r="E26" s="2" t="s">
        <v>28</v>
      </c>
      <c r="F26" s="3">
        <v>237</v>
      </c>
      <c r="G26" s="3">
        <v>0</v>
      </c>
      <c r="H26" s="3">
        <v>0</v>
      </c>
      <c r="I26" s="3">
        <v>237</v>
      </c>
      <c r="J26" s="4">
        <v>72.183327000000006</v>
      </c>
      <c r="K26" s="5">
        <v>0.30457099999999998</v>
      </c>
      <c r="L26" s="2" t="s">
        <v>29</v>
      </c>
      <c r="M26" s="2" t="s">
        <v>30</v>
      </c>
      <c r="N26" s="2" t="s">
        <v>31</v>
      </c>
      <c r="O26" s="5">
        <v>0</v>
      </c>
      <c r="P26" s="3">
        <v>0</v>
      </c>
      <c r="Q26" s="5">
        <v>0</v>
      </c>
      <c r="R26" s="5">
        <v>0.30407400000000001</v>
      </c>
      <c r="S26" s="5">
        <v>0.30457099999999998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2"/>
      <c r="AA26" s="2" t="s">
        <v>31</v>
      </c>
    </row>
    <row r="27" spans="1:27" x14ac:dyDescent="0.2">
      <c r="A27" s="2"/>
      <c r="B27" s="2" t="s">
        <v>31</v>
      </c>
      <c r="C27" s="2" t="s">
        <v>98</v>
      </c>
      <c r="D27" s="2" t="s">
        <v>99</v>
      </c>
      <c r="E27" s="2" t="s">
        <v>28</v>
      </c>
      <c r="F27" s="3">
        <v>279</v>
      </c>
      <c r="G27" s="3">
        <v>4</v>
      </c>
      <c r="H27" s="3">
        <v>19</v>
      </c>
      <c r="I27" s="3">
        <v>264</v>
      </c>
      <c r="J27" s="4">
        <v>80.406744000000003</v>
      </c>
      <c r="K27" s="5">
        <v>0.30457099999999998</v>
      </c>
      <c r="L27" s="2" t="s">
        <v>29</v>
      </c>
      <c r="M27" s="2" t="s">
        <v>30</v>
      </c>
      <c r="N27" s="2" t="s">
        <v>31</v>
      </c>
      <c r="O27" s="5">
        <v>0</v>
      </c>
      <c r="P27" s="3">
        <v>0</v>
      </c>
      <c r="Q27" s="5">
        <v>0</v>
      </c>
      <c r="R27" s="5">
        <v>0.30407400000000001</v>
      </c>
      <c r="S27" s="5">
        <v>0.30457099999999998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2"/>
      <c r="AA27" s="2" t="s">
        <v>31</v>
      </c>
    </row>
    <row r="28" spans="1:27" x14ac:dyDescent="0.2">
      <c r="A28" s="2"/>
      <c r="B28" s="2" t="s">
        <v>31</v>
      </c>
      <c r="C28" s="2" t="s">
        <v>106</v>
      </c>
      <c r="D28" s="2" t="s">
        <v>107</v>
      </c>
      <c r="E28" s="2" t="s">
        <v>28</v>
      </c>
      <c r="F28" s="3">
        <v>358</v>
      </c>
      <c r="G28" s="3">
        <v>0</v>
      </c>
      <c r="H28" s="3">
        <v>0</v>
      </c>
      <c r="I28" s="3">
        <v>358</v>
      </c>
      <c r="J28" s="4">
        <v>109.036418</v>
      </c>
      <c r="K28" s="5">
        <v>0.30457099999999998</v>
      </c>
      <c r="L28" s="2" t="s">
        <v>29</v>
      </c>
      <c r="M28" s="2" t="s">
        <v>30</v>
      </c>
      <c r="N28" s="2" t="s">
        <v>31</v>
      </c>
      <c r="O28" s="5">
        <v>0</v>
      </c>
      <c r="P28" s="3">
        <v>0</v>
      </c>
      <c r="Q28" s="5">
        <v>0</v>
      </c>
      <c r="R28" s="5">
        <v>0.30407400000000001</v>
      </c>
      <c r="S28" s="5">
        <v>0.30457099999999998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2"/>
      <c r="AA28" s="2" t="s">
        <v>31</v>
      </c>
    </row>
    <row r="29" spans="1:27" x14ac:dyDescent="0.2">
      <c r="A29" s="2"/>
      <c r="B29" s="2" t="s">
        <v>31</v>
      </c>
      <c r="C29" s="2" t="s">
        <v>120</v>
      </c>
      <c r="D29" s="2" t="s">
        <v>121</v>
      </c>
      <c r="E29" s="2" t="s">
        <v>28</v>
      </c>
      <c r="F29" s="3">
        <v>455</v>
      </c>
      <c r="G29" s="3">
        <v>0</v>
      </c>
      <c r="H29" s="3">
        <v>0</v>
      </c>
      <c r="I29" s="3">
        <v>455</v>
      </c>
      <c r="J29" s="4">
        <v>138.57980499999999</v>
      </c>
      <c r="K29" s="5">
        <v>0.30457099999999998</v>
      </c>
      <c r="L29" s="2" t="s">
        <v>29</v>
      </c>
      <c r="M29" s="2" t="s">
        <v>30</v>
      </c>
      <c r="N29" s="2" t="s">
        <v>31</v>
      </c>
      <c r="O29" s="5">
        <v>0</v>
      </c>
      <c r="P29" s="3">
        <v>0</v>
      </c>
      <c r="Q29" s="5">
        <v>0</v>
      </c>
      <c r="R29" s="5">
        <v>0.30407400000000001</v>
      </c>
      <c r="S29" s="5">
        <v>0.30457099999999998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2"/>
      <c r="AA29" s="2" t="s">
        <v>31</v>
      </c>
    </row>
    <row r="30" spans="1:27" x14ac:dyDescent="0.2">
      <c r="A30" s="2"/>
      <c r="B30" s="2" t="s">
        <v>31</v>
      </c>
      <c r="C30" s="2" t="s">
        <v>148</v>
      </c>
      <c r="D30" s="2" t="s">
        <v>149</v>
      </c>
      <c r="E30" s="2" t="s">
        <v>28</v>
      </c>
      <c r="F30" s="3">
        <v>1076</v>
      </c>
      <c r="G30" s="3">
        <v>7</v>
      </c>
      <c r="H30" s="3">
        <v>0</v>
      </c>
      <c r="I30" s="3">
        <v>1083</v>
      </c>
      <c r="J30" s="4">
        <v>329.850393</v>
      </c>
      <c r="K30" s="5">
        <v>0.30457099999999998</v>
      </c>
      <c r="L30" s="2" t="s">
        <v>29</v>
      </c>
      <c r="M30" s="2" t="s">
        <v>30</v>
      </c>
      <c r="N30" s="2" t="s">
        <v>31</v>
      </c>
      <c r="O30" s="5">
        <v>0</v>
      </c>
      <c r="P30" s="3">
        <v>0</v>
      </c>
      <c r="Q30" s="5">
        <v>0</v>
      </c>
      <c r="R30" s="5">
        <v>0.30407400000000001</v>
      </c>
      <c r="S30" s="5">
        <v>0.30457099999999998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2"/>
      <c r="AA30" s="2" t="s">
        <v>31</v>
      </c>
    </row>
    <row r="31" spans="1:27" x14ac:dyDescent="0.2">
      <c r="A31" s="2"/>
      <c r="B31" s="2" t="s">
        <v>31</v>
      </c>
      <c r="C31" s="2" t="s">
        <v>152</v>
      </c>
      <c r="D31" s="2" t="s">
        <v>153</v>
      </c>
      <c r="E31" s="2" t="s">
        <v>28</v>
      </c>
      <c r="F31" s="3">
        <v>1110</v>
      </c>
      <c r="G31" s="3">
        <v>10</v>
      </c>
      <c r="H31" s="3">
        <v>10</v>
      </c>
      <c r="I31" s="3">
        <v>1110</v>
      </c>
      <c r="J31" s="4">
        <v>338.07380999999998</v>
      </c>
      <c r="K31" s="5">
        <v>0.30457099999999998</v>
      </c>
      <c r="L31" s="2" t="s">
        <v>29</v>
      </c>
      <c r="M31" s="2" t="s">
        <v>30</v>
      </c>
      <c r="N31" s="2" t="s">
        <v>31</v>
      </c>
      <c r="O31" s="5">
        <v>0</v>
      </c>
      <c r="P31" s="3">
        <v>0</v>
      </c>
      <c r="Q31" s="5">
        <v>0</v>
      </c>
      <c r="R31" s="5">
        <v>0.30407400000000001</v>
      </c>
      <c r="S31" s="5">
        <v>0.30457099999999998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2"/>
      <c r="AA31" s="2" t="s">
        <v>31</v>
      </c>
    </row>
    <row r="32" spans="1:27" x14ac:dyDescent="0.2">
      <c r="A32" s="2"/>
      <c r="B32" s="2" t="s">
        <v>31</v>
      </c>
      <c r="C32" s="2" t="s">
        <v>162</v>
      </c>
      <c r="D32" s="2" t="s">
        <v>163</v>
      </c>
      <c r="E32" s="2" t="s">
        <v>28</v>
      </c>
      <c r="F32" s="3">
        <v>1874</v>
      </c>
      <c r="G32" s="3">
        <v>0</v>
      </c>
      <c r="H32" s="3">
        <v>7</v>
      </c>
      <c r="I32" s="3">
        <v>1867</v>
      </c>
      <c r="J32" s="4">
        <v>568.63405699999998</v>
      </c>
      <c r="K32" s="5">
        <v>0.30457099999999998</v>
      </c>
      <c r="L32" s="2" t="s">
        <v>29</v>
      </c>
      <c r="M32" s="2" t="s">
        <v>30</v>
      </c>
      <c r="N32" s="2" t="s">
        <v>31</v>
      </c>
      <c r="O32" s="5">
        <v>0</v>
      </c>
      <c r="P32" s="3">
        <v>0</v>
      </c>
      <c r="Q32" s="5">
        <v>0</v>
      </c>
      <c r="R32" s="5">
        <v>0.30407400000000001</v>
      </c>
      <c r="S32" s="5">
        <v>0.30457099999999998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2"/>
      <c r="AA32" s="2" t="s">
        <v>31</v>
      </c>
    </row>
    <row r="33" spans="1:27" x14ac:dyDescent="0.2">
      <c r="A33" s="2"/>
      <c r="B33" s="2" t="s">
        <v>31</v>
      </c>
      <c r="C33" s="2" t="s">
        <v>130</v>
      </c>
      <c r="D33" s="2" t="s">
        <v>131</v>
      </c>
      <c r="E33" s="2" t="s">
        <v>28</v>
      </c>
      <c r="F33" s="3">
        <v>467</v>
      </c>
      <c r="G33" s="3">
        <v>0</v>
      </c>
      <c r="H33" s="3">
        <v>0</v>
      </c>
      <c r="I33" s="3">
        <v>467</v>
      </c>
      <c r="J33" s="4">
        <v>144.69528</v>
      </c>
      <c r="K33" s="5">
        <v>0.30984</v>
      </c>
      <c r="L33" s="2" t="s">
        <v>29</v>
      </c>
      <c r="M33" s="2" t="s">
        <v>30</v>
      </c>
      <c r="N33" s="2" t="s">
        <v>31</v>
      </c>
      <c r="O33" s="5">
        <v>0</v>
      </c>
      <c r="P33" s="3">
        <v>0</v>
      </c>
      <c r="Q33" s="5">
        <v>0</v>
      </c>
      <c r="R33" s="5">
        <v>0.30901200000000001</v>
      </c>
      <c r="S33" s="5">
        <v>0.30984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2"/>
      <c r="AA33" s="2" t="s">
        <v>31</v>
      </c>
    </row>
    <row r="34" spans="1:27" x14ac:dyDescent="0.2">
      <c r="A34" s="2"/>
      <c r="B34" s="2" t="s">
        <v>31</v>
      </c>
      <c r="C34" s="2" t="s">
        <v>58</v>
      </c>
      <c r="D34" s="2" t="s">
        <v>59</v>
      </c>
      <c r="E34" s="2" t="s">
        <v>28</v>
      </c>
      <c r="F34" s="3">
        <v>791</v>
      </c>
      <c r="G34" s="3">
        <v>4123</v>
      </c>
      <c r="H34" s="3">
        <v>4792</v>
      </c>
      <c r="I34" s="3">
        <v>122</v>
      </c>
      <c r="J34" s="4">
        <v>40.756540000000001</v>
      </c>
      <c r="K34" s="5">
        <v>0.33406999999999998</v>
      </c>
      <c r="L34" s="2" t="s">
        <v>29</v>
      </c>
      <c r="M34" s="2" t="s">
        <v>30</v>
      </c>
      <c r="N34" s="2" t="s">
        <v>31</v>
      </c>
      <c r="O34" s="5">
        <v>0</v>
      </c>
      <c r="P34" s="3">
        <v>0</v>
      </c>
      <c r="Q34" s="5">
        <v>0</v>
      </c>
      <c r="R34" s="5">
        <v>0.33430700000000002</v>
      </c>
      <c r="S34" s="5">
        <v>0.33406999999999998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2"/>
      <c r="AA34" s="2" t="s">
        <v>31</v>
      </c>
    </row>
    <row r="35" spans="1:27" x14ac:dyDescent="0.2">
      <c r="A35" s="2"/>
      <c r="B35" s="2" t="s">
        <v>31</v>
      </c>
      <c r="C35" s="2" t="s">
        <v>104</v>
      </c>
      <c r="D35" s="2" t="s">
        <v>105</v>
      </c>
      <c r="E35" s="2" t="s">
        <v>28</v>
      </c>
      <c r="F35" s="3">
        <v>689</v>
      </c>
      <c r="G35" s="3">
        <v>74936</v>
      </c>
      <c r="H35" s="3">
        <v>75316</v>
      </c>
      <c r="I35" s="3">
        <v>309</v>
      </c>
      <c r="J35" s="4">
        <v>103.22763</v>
      </c>
      <c r="K35" s="5">
        <v>0.33406999999999998</v>
      </c>
      <c r="L35" s="2" t="s">
        <v>29</v>
      </c>
      <c r="M35" s="2" t="s">
        <v>30</v>
      </c>
      <c r="N35" s="2" t="s">
        <v>31</v>
      </c>
      <c r="O35" s="5">
        <v>0</v>
      </c>
      <c r="P35" s="3">
        <v>0</v>
      </c>
      <c r="Q35" s="5">
        <v>0</v>
      </c>
      <c r="R35" s="5">
        <v>0.33430700000000002</v>
      </c>
      <c r="S35" s="5">
        <v>0.33406999999999998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2"/>
      <c r="AA35" s="2" t="s">
        <v>31</v>
      </c>
    </row>
    <row r="36" spans="1:27" x14ac:dyDescent="0.2">
      <c r="A36" s="2"/>
      <c r="B36" s="2" t="s">
        <v>31</v>
      </c>
      <c r="C36" s="2" t="s">
        <v>124</v>
      </c>
      <c r="D36" s="2" t="s">
        <v>125</v>
      </c>
      <c r="E36" s="2" t="s">
        <v>28</v>
      </c>
      <c r="F36" s="3">
        <v>1208</v>
      </c>
      <c r="G36" s="3">
        <v>17898</v>
      </c>
      <c r="H36" s="3">
        <v>18677</v>
      </c>
      <c r="I36" s="3">
        <v>429</v>
      </c>
      <c r="J36" s="4">
        <v>143.31603000000001</v>
      </c>
      <c r="K36" s="5">
        <v>0.33406999999999998</v>
      </c>
      <c r="L36" s="2" t="s">
        <v>29</v>
      </c>
      <c r="M36" s="2" t="s">
        <v>30</v>
      </c>
      <c r="N36" s="2" t="s">
        <v>31</v>
      </c>
      <c r="O36" s="5">
        <v>0</v>
      </c>
      <c r="P36" s="3">
        <v>0</v>
      </c>
      <c r="Q36" s="5">
        <v>0</v>
      </c>
      <c r="R36" s="5">
        <v>0.33430700000000002</v>
      </c>
      <c r="S36" s="5">
        <v>0.33406999999999998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2"/>
      <c r="AA36" s="2" t="s">
        <v>31</v>
      </c>
    </row>
    <row r="37" spans="1:27" x14ac:dyDescent="0.2">
      <c r="A37" s="2"/>
      <c r="B37" s="2" t="s">
        <v>31</v>
      </c>
      <c r="C37" s="2" t="s">
        <v>68</v>
      </c>
      <c r="D37" s="2" t="s">
        <v>69</v>
      </c>
      <c r="E37" s="2" t="s">
        <v>28</v>
      </c>
      <c r="F37" s="3">
        <v>120</v>
      </c>
      <c r="G37" s="3">
        <v>6</v>
      </c>
      <c r="H37" s="3">
        <v>0</v>
      </c>
      <c r="I37" s="3">
        <v>126</v>
      </c>
      <c r="J37" s="4">
        <v>45.946404000000001</v>
      </c>
      <c r="K37" s="5">
        <v>0.36465399999999998</v>
      </c>
      <c r="L37" s="2" t="s">
        <v>29</v>
      </c>
      <c r="M37" s="2" t="s">
        <v>30</v>
      </c>
      <c r="N37" s="2" t="s">
        <v>31</v>
      </c>
      <c r="O37" s="5">
        <v>0</v>
      </c>
      <c r="P37" s="3">
        <v>0</v>
      </c>
      <c r="Q37" s="5">
        <v>0</v>
      </c>
      <c r="R37" s="5">
        <v>0.36394300000000002</v>
      </c>
      <c r="S37" s="5">
        <v>0.36465399999999998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2"/>
      <c r="AA37" s="2" t="s">
        <v>31</v>
      </c>
    </row>
    <row r="38" spans="1:27" x14ac:dyDescent="0.2">
      <c r="A38" s="2"/>
      <c r="B38" s="2" t="s">
        <v>31</v>
      </c>
      <c r="C38" s="2" t="s">
        <v>96</v>
      </c>
      <c r="D38" s="2" t="s">
        <v>97</v>
      </c>
      <c r="E38" s="2" t="s">
        <v>28</v>
      </c>
      <c r="F38" s="3">
        <v>492</v>
      </c>
      <c r="G38" s="3">
        <v>14</v>
      </c>
      <c r="H38" s="3">
        <v>290</v>
      </c>
      <c r="I38" s="3">
        <v>216</v>
      </c>
      <c r="J38" s="4">
        <v>78.765264000000002</v>
      </c>
      <c r="K38" s="5">
        <v>0.36465399999999998</v>
      </c>
      <c r="L38" s="2" t="s">
        <v>29</v>
      </c>
      <c r="M38" s="2" t="s">
        <v>30</v>
      </c>
      <c r="N38" s="2" t="s">
        <v>31</v>
      </c>
      <c r="O38" s="5">
        <v>0</v>
      </c>
      <c r="P38" s="3">
        <v>0</v>
      </c>
      <c r="Q38" s="5">
        <v>0</v>
      </c>
      <c r="R38" s="5">
        <v>0.378637</v>
      </c>
      <c r="S38" s="5">
        <v>0.36465399999999998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2"/>
      <c r="AA38" s="2" t="s">
        <v>31</v>
      </c>
    </row>
    <row r="39" spans="1:27" x14ac:dyDescent="0.2">
      <c r="A39" s="2"/>
      <c r="B39" s="2" t="s">
        <v>31</v>
      </c>
      <c r="C39" s="2" t="s">
        <v>108</v>
      </c>
      <c r="D39" s="2" t="s">
        <v>109</v>
      </c>
      <c r="E39" s="2" t="s">
        <v>28</v>
      </c>
      <c r="F39" s="3">
        <v>290</v>
      </c>
      <c r="G39" s="3">
        <v>10</v>
      </c>
      <c r="H39" s="3">
        <v>0</v>
      </c>
      <c r="I39" s="3">
        <v>300</v>
      </c>
      <c r="J39" s="4">
        <v>109.39619999999999</v>
      </c>
      <c r="K39" s="5">
        <v>0.36465399999999998</v>
      </c>
      <c r="L39" s="2" t="s">
        <v>29</v>
      </c>
      <c r="M39" s="2" t="s">
        <v>30</v>
      </c>
      <c r="N39" s="2" t="s">
        <v>31</v>
      </c>
      <c r="O39" s="5">
        <v>0</v>
      </c>
      <c r="P39" s="3">
        <v>0</v>
      </c>
      <c r="Q39" s="5">
        <v>0</v>
      </c>
      <c r="R39" s="5">
        <v>0.36394300000000002</v>
      </c>
      <c r="S39" s="5">
        <v>0.36465399999999998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2"/>
      <c r="AA39" s="2" t="s">
        <v>31</v>
      </c>
    </row>
    <row r="40" spans="1:27" x14ac:dyDescent="0.2">
      <c r="A40" s="2"/>
      <c r="B40" s="2" t="s">
        <v>31</v>
      </c>
      <c r="C40" s="2" t="s">
        <v>112</v>
      </c>
      <c r="D40" s="2" t="s">
        <v>113</v>
      </c>
      <c r="E40" s="2" t="s">
        <v>28</v>
      </c>
      <c r="F40" s="3">
        <v>568</v>
      </c>
      <c r="G40" s="3">
        <v>25</v>
      </c>
      <c r="H40" s="3">
        <v>289</v>
      </c>
      <c r="I40" s="3">
        <v>304</v>
      </c>
      <c r="J40" s="4">
        <v>110.854816</v>
      </c>
      <c r="K40" s="5">
        <v>0.36465399999999998</v>
      </c>
      <c r="L40" s="2" t="s">
        <v>29</v>
      </c>
      <c r="M40" s="2" t="s">
        <v>30</v>
      </c>
      <c r="N40" s="2" t="s">
        <v>31</v>
      </c>
      <c r="O40" s="5">
        <v>0</v>
      </c>
      <c r="P40" s="3">
        <v>0</v>
      </c>
      <c r="Q40" s="5">
        <v>0</v>
      </c>
      <c r="R40" s="5">
        <v>0.36394300000000002</v>
      </c>
      <c r="S40" s="5">
        <v>0.36465399999999998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2"/>
      <c r="AA40" s="2" t="s">
        <v>31</v>
      </c>
    </row>
    <row r="41" spans="1:27" x14ac:dyDescent="0.2">
      <c r="A41" s="2"/>
      <c r="B41" s="2" t="s">
        <v>31</v>
      </c>
      <c r="C41" s="2" t="s">
        <v>122</v>
      </c>
      <c r="D41" s="2" t="s">
        <v>123</v>
      </c>
      <c r="E41" s="2" t="s">
        <v>28</v>
      </c>
      <c r="F41" s="3">
        <v>665</v>
      </c>
      <c r="G41" s="3">
        <v>24</v>
      </c>
      <c r="H41" s="3">
        <v>297</v>
      </c>
      <c r="I41" s="3">
        <v>392</v>
      </c>
      <c r="J41" s="4">
        <v>142.944368</v>
      </c>
      <c r="K41" s="5">
        <v>0.36465399999999998</v>
      </c>
      <c r="L41" s="2" t="s">
        <v>29</v>
      </c>
      <c r="M41" s="2" t="s">
        <v>30</v>
      </c>
      <c r="N41" s="2" t="s">
        <v>31</v>
      </c>
      <c r="O41" s="5">
        <v>0</v>
      </c>
      <c r="P41" s="3">
        <v>0</v>
      </c>
      <c r="Q41" s="5">
        <v>0</v>
      </c>
      <c r="R41" s="5">
        <v>0.36394300000000002</v>
      </c>
      <c r="S41" s="5">
        <v>0.36465399999999998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2"/>
      <c r="AA41" s="2" t="s">
        <v>31</v>
      </c>
    </row>
    <row r="42" spans="1:27" x14ac:dyDescent="0.2">
      <c r="A42" s="2"/>
      <c r="B42" s="2" t="s">
        <v>31</v>
      </c>
      <c r="C42" s="2" t="s">
        <v>138</v>
      </c>
      <c r="D42" s="2" t="s">
        <v>139</v>
      </c>
      <c r="E42" s="2" t="s">
        <v>28</v>
      </c>
      <c r="F42" s="3">
        <v>900</v>
      </c>
      <c r="G42" s="3">
        <v>27</v>
      </c>
      <c r="H42" s="3">
        <v>300</v>
      </c>
      <c r="I42" s="3">
        <v>627</v>
      </c>
      <c r="J42" s="4">
        <v>228.638058</v>
      </c>
      <c r="K42" s="5">
        <v>0.36465399999999998</v>
      </c>
      <c r="L42" s="2" t="s">
        <v>29</v>
      </c>
      <c r="M42" s="2" t="s">
        <v>30</v>
      </c>
      <c r="N42" s="2" t="s">
        <v>31</v>
      </c>
      <c r="O42" s="5">
        <v>0</v>
      </c>
      <c r="P42" s="3">
        <v>0</v>
      </c>
      <c r="Q42" s="5">
        <v>0</v>
      </c>
      <c r="R42" s="5">
        <v>0.36394300000000002</v>
      </c>
      <c r="S42" s="5">
        <v>0.36465399999999998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2"/>
      <c r="AA42" s="2" t="s">
        <v>31</v>
      </c>
    </row>
    <row r="43" spans="1:27" x14ac:dyDescent="0.2">
      <c r="A43" s="2"/>
      <c r="B43" s="2" t="s">
        <v>31</v>
      </c>
      <c r="C43" s="2" t="s">
        <v>102</v>
      </c>
      <c r="D43" s="2" t="s">
        <v>103</v>
      </c>
      <c r="E43" s="2" t="s">
        <v>28</v>
      </c>
      <c r="F43" s="3">
        <v>266</v>
      </c>
      <c r="G43" s="3">
        <v>0</v>
      </c>
      <c r="H43" s="3">
        <v>0</v>
      </c>
      <c r="I43" s="3">
        <v>266</v>
      </c>
      <c r="J43" s="4">
        <v>99.502619999999993</v>
      </c>
      <c r="K43" s="5">
        <v>0.37407000000000001</v>
      </c>
      <c r="L43" s="2" t="s">
        <v>29</v>
      </c>
      <c r="M43" s="2" t="s">
        <v>30</v>
      </c>
      <c r="N43" s="2" t="s">
        <v>31</v>
      </c>
      <c r="O43" s="5">
        <v>0</v>
      </c>
      <c r="P43" s="3">
        <v>0</v>
      </c>
      <c r="Q43" s="5">
        <v>0</v>
      </c>
      <c r="R43" s="5">
        <v>0.36520000000000002</v>
      </c>
      <c r="S43" s="5">
        <v>0.37407000000000001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2"/>
      <c r="AA43" s="2" t="s">
        <v>31</v>
      </c>
    </row>
    <row r="44" spans="1:27" x14ac:dyDescent="0.2">
      <c r="A44" s="2"/>
      <c r="B44" s="2" t="s">
        <v>31</v>
      </c>
      <c r="C44" s="2" t="s">
        <v>76</v>
      </c>
      <c r="D44" s="2" t="s">
        <v>77</v>
      </c>
      <c r="E44" s="2" t="s">
        <v>28</v>
      </c>
      <c r="F44" s="3">
        <v>140</v>
      </c>
      <c r="G44" s="3">
        <v>0</v>
      </c>
      <c r="H44" s="3">
        <v>13</v>
      </c>
      <c r="I44" s="3">
        <v>127</v>
      </c>
      <c r="J44" s="4">
        <v>51.391058000000001</v>
      </c>
      <c r="K44" s="5">
        <v>0.40465400000000001</v>
      </c>
      <c r="L44" s="2" t="s">
        <v>29</v>
      </c>
      <c r="M44" s="2" t="s">
        <v>30</v>
      </c>
      <c r="N44" s="2" t="s">
        <v>31</v>
      </c>
      <c r="O44" s="5">
        <v>0</v>
      </c>
      <c r="P44" s="3">
        <v>0</v>
      </c>
      <c r="Q44" s="5">
        <v>0</v>
      </c>
      <c r="R44" s="5">
        <v>0.40892000000000001</v>
      </c>
      <c r="S44" s="5">
        <v>0.40465400000000001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2"/>
      <c r="AA44" s="2" t="s">
        <v>31</v>
      </c>
    </row>
    <row r="45" spans="1:27" x14ac:dyDescent="0.2">
      <c r="A45" s="2"/>
      <c r="B45" s="2" t="s">
        <v>31</v>
      </c>
      <c r="C45" s="2" t="s">
        <v>78</v>
      </c>
      <c r="D45" s="2" t="s">
        <v>79</v>
      </c>
      <c r="E45" s="2" t="s">
        <v>28</v>
      </c>
      <c r="F45" s="3">
        <v>140</v>
      </c>
      <c r="G45" s="3">
        <v>0</v>
      </c>
      <c r="H45" s="3">
        <v>0</v>
      </c>
      <c r="I45" s="3">
        <v>140</v>
      </c>
      <c r="J45" s="4">
        <v>56.651560000000003</v>
      </c>
      <c r="K45" s="5">
        <v>0.40465400000000001</v>
      </c>
      <c r="L45" s="2" t="s">
        <v>29</v>
      </c>
      <c r="M45" s="2" t="s">
        <v>30</v>
      </c>
      <c r="N45" s="2" t="s">
        <v>31</v>
      </c>
      <c r="O45" s="5">
        <v>0</v>
      </c>
      <c r="P45" s="3">
        <v>0</v>
      </c>
      <c r="Q45" s="5">
        <v>0</v>
      </c>
      <c r="R45" s="5">
        <v>0.40888999999999998</v>
      </c>
      <c r="S45" s="5">
        <v>0.40465400000000001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2"/>
      <c r="AA45" s="2" t="s">
        <v>31</v>
      </c>
    </row>
    <row r="46" spans="1:27" x14ac:dyDescent="0.2">
      <c r="A46" s="2"/>
      <c r="B46" s="2" t="s">
        <v>31</v>
      </c>
      <c r="C46" s="2" t="s">
        <v>80</v>
      </c>
      <c r="D46" s="2" t="s">
        <v>81</v>
      </c>
      <c r="E46" s="2" t="s">
        <v>28</v>
      </c>
      <c r="F46" s="3">
        <v>207</v>
      </c>
      <c r="G46" s="3">
        <v>0</v>
      </c>
      <c r="H46" s="3">
        <v>67</v>
      </c>
      <c r="I46" s="3">
        <v>140</v>
      </c>
      <c r="J46" s="4">
        <v>56.651560000000003</v>
      </c>
      <c r="K46" s="5">
        <v>0.40465400000000001</v>
      </c>
      <c r="L46" s="2" t="s">
        <v>29</v>
      </c>
      <c r="M46" s="2" t="s">
        <v>30</v>
      </c>
      <c r="N46" s="2" t="s">
        <v>31</v>
      </c>
      <c r="O46" s="5">
        <v>0</v>
      </c>
      <c r="P46" s="3">
        <v>0</v>
      </c>
      <c r="Q46" s="5">
        <v>0</v>
      </c>
      <c r="R46" s="5">
        <v>0.40709000000000001</v>
      </c>
      <c r="S46" s="5">
        <v>0.40465400000000001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2"/>
      <c r="AA46" s="2" t="s">
        <v>31</v>
      </c>
    </row>
    <row r="47" spans="1:27" x14ac:dyDescent="0.2">
      <c r="A47" s="2"/>
      <c r="B47" s="2" t="s">
        <v>31</v>
      </c>
      <c r="C47" s="2" t="s">
        <v>82</v>
      </c>
      <c r="D47" s="2" t="s">
        <v>83</v>
      </c>
      <c r="E47" s="2" t="s">
        <v>28</v>
      </c>
      <c r="F47" s="3">
        <v>234</v>
      </c>
      <c r="G47" s="3">
        <v>0</v>
      </c>
      <c r="H47" s="3">
        <v>94</v>
      </c>
      <c r="I47" s="3">
        <v>140</v>
      </c>
      <c r="J47" s="4">
        <v>56.651560000000003</v>
      </c>
      <c r="K47" s="5">
        <v>0.40465400000000001</v>
      </c>
      <c r="L47" s="2" t="s">
        <v>29</v>
      </c>
      <c r="M47" s="2" t="s">
        <v>30</v>
      </c>
      <c r="N47" s="2" t="s">
        <v>31</v>
      </c>
      <c r="O47" s="5">
        <v>0</v>
      </c>
      <c r="P47" s="3">
        <v>0</v>
      </c>
      <c r="Q47" s="5">
        <v>0</v>
      </c>
      <c r="R47" s="5">
        <v>0.40694999999999998</v>
      </c>
      <c r="S47" s="5">
        <v>0.40465400000000001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2"/>
      <c r="AA47" s="2" t="s">
        <v>31</v>
      </c>
    </row>
    <row r="48" spans="1:27" x14ac:dyDescent="0.2">
      <c r="A48" s="2"/>
      <c r="B48" s="2" t="s">
        <v>31</v>
      </c>
      <c r="C48" s="2" t="s">
        <v>84</v>
      </c>
      <c r="D48" s="2" t="s">
        <v>85</v>
      </c>
      <c r="E48" s="2" t="s">
        <v>28</v>
      </c>
      <c r="F48" s="3">
        <v>160</v>
      </c>
      <c r="G48" s="3">
        <v>0</v>
      </c>
      <c r="H48" s="3">
        <v>0</v>
      </c>
      <c r="I48" s="3">
        <v>160</v>
      </c>
      <c r="J48" s="4">
        <v>64.744640000000004</v>
      </c>
      <c r="K48" s="5">
        <v>0.40465400000000001</v>
      </c>
      <c r="L48" s="2" t="s">
        <v>29</v>
      </c>
      <c r="M48" s="2" t="s">
        <v>30</v>
      </c>
      <c r="N48" s="2" t="s">
        <v>31</v>
      </c>
      <c r="O48" s="5">
        <v>0</v>
      </c>
      <c r="P48" s="3">
        <v>0</v>
      </c>
      <c r="Q48" s="5">
        <v>0</v>
      </c>
      <c r="R48" s="5">
        <v>0.40655000000000002</v>
      </c>
      <c r="S48" s="5">
        <v>0.40465400000000001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2"/>
      <c r="AA48" s="2" t="s">
        <v>31</v>
      </c>
    </row>
    <row r="49" spans="1:27" x14ac:dyDescent="0.2">
      <c r="A49" s="2"/>
      <c r="B49" s="2" t="s">
        <v>31</v>
      </c>
      <c r="C49" s="2" t="s">
        <v>86</v>
      </c>
      <c r="D49" s="2" t="s">
        <v>87</v>
      </c>
      <c r="E49" s="2" t="s">
        <v>28</v>
      </c>
      <c r="F49" s="3">
        <v>160</v>
      </c>
      <c r="G49" s="3">
        <v>0</v>
      </c>
      <c r="H49" s="3">
        <v>0</v>
      </c>
      <c r="I49" s="3">
        <v>160</v>
      </c>
      <c r="J49" s="4">
        <v>64.744640000000004</v>
      </c>
      <c r="K49" s="5">
        <v>0.40465400000000001</v>
      </c>
      <c r="L49" s="2" t="s">
        <v>29</v>
      </c>
      <c r="M49" s="2" t="s">
        <v>30</v>
      </c>
      <c r="N49" s="2" t="s">
        <v>31</v>
      </c>
      <c r="O49" s="5">
        <v>0</v>
      </c>
      <c r="P49" s="3">
        <v>0</v>
      </c>
      <c r="Q49" s="5">
        <v>0</v>
      </c>
      <c r="R49" s="5">
        <v>0.403943</v>
      </c>
      <c r="S49" s="5">
        <v>0.40465400000000001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2"/>
      <c r="AA49" s="2" t="s">
        <v>31</v>
      </c>
    </row>
    <row r="50" spans="1:27" x14ac:dyDescent="0.2">
      <c r="A50" s="2"/>
      <c r="B50" s="2" t="s">
        <v>31</v>
      </c>
      <c r="C50" s="2" t="s">
        <v>66</v>
      </c>
      <c r="D50" s="2" t="s">
        <v>67</v>
      </c>
      <c r="E50" s="2" t="s">
        <v>28</v>
      </c>
      <c r="F50" s="3">
        <v>504</v>
      </c>
      <c r="G50" s="3">
        <v>11</v>
      </c>
      <c r="H50" s="3">
        <v>409</v>
      </c>
      <c r="I50" s="3">
        <v>106</v>
      </c>
      <c r="J50" s="4">
        <v>44.424917999999998</v>
      </c>
      <c r="K50" s="5">
        <v>0.419103</v>
      </c>
      <c r="L50" s="2" t="s">
        <v>29</v>
      </c>
      <c r="M50" s="2" t="s">
        <v>30</v>
      </c>
      <c r="N50" s="2" t="s">
        <v>31</v>
      </c>
      <c r="O50" s="5">
        <v>0</v>
      </c>
      <c r="P50" s="3">
        <v>0</v>
      </c>
      <c r="Q50" s="5">
        <v>0</v>
      </c>
      <c r="R50" s="5">
        <v>0.41803800000000002</v>
      </c>
      <c r="S50" s="5">
        <v>0.419103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2"/>
      <c r="AA50" s="2" t="s">
        <v>31</v>
      </c>
    </row>
    <row r="51" spans="1:27" x14ac:dyDescent="0.2">
      <c r="A51" s="2"/>
      <c r="B51" s="2" t="s">
        <v>31</v>
      </c>
      <c r="C51" s="2" t="s">
        <v>110</v>
      </c>
      <c r="D51" s="2" t="s">
        <v>111</v>
      </c>
      <c r="E51" s="2" t="s">
        <v>28</v>
      </c>
      <c r="F51" s="3">
        <v>360</v>
      </c>
      <c r="G51" s="3">
        <v>613</v>
      </c>
      <c r="H51" s="3">
        <v>733</v>
      </c>
      <c r="I51" s="3">
        <v>240</v>
      </c>
      <c r="J51" s="4">
        <v>110.67936</v>
      </c>
      <c r="K51" s="5">
        <v>0.46116400000000002</v>
      </c>
      <c r="L51" s="2" t="s">
        <v>29</v>
      </c>
      <c r="M51" s="2" t="s">
        <v>30</v>
      </c>
      <c r="N51" s="2" t="s">
        <v>31</v>
      </c>
      <c r="O51" s="5">
        <v>0</v>
      </c>
      <c r="P51" s="3">
        <v>0</v>
      </c>
      <c r="Q51" s="5">
        <v>0</v>
      </c>
      <c r="R51" s="5">
        <v>0.45872299999999999</v>
      </c>
      <c r="S51" s="5">
        <v>0.46116400000000002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2"/>
      <c r="AA51" s="2" t="s">
        <v>31</v>
      </c>
    </row>
    <row r="52" spans="1:27" x14ac:dyDescent="0.2">
      <c r="A52" s="2"/>
      <c r="B52" s="2" t="s">
        <v>31</v>
      </c>
      <c r="C52" s="2" t="s">
        <v>142</v>
      </c>
      <c r="D52" s="2" t="s">
        <v>143</v>
      </c>
      <c r="E52" s="2" t="s">
        <v>28</v>
      </c>
      <c r="F52" s="3">
        <v>540</v>
      </c>
      <c r="G52" s="3">
        <v>640</v>
      </c>
      <c r="H52" s="3">
        <v>540</v>
      </c>
      <c r="I52" s="3">
        <v>640</v>
      </c>
      <c r="J52" s="4">
        <v>295.14496000000003</v>
      </c>
      <c r="K52" s="5">
        <v>0.46116400000000002</v>
      </c>
      <c r="L52" s="2" t="s">
        <v>29</v>
      </c>
      <c r="M52" s="2" t="s">
        <v>30</v>
      </c>
      <c r="N52" s="2" t="s">
        <v>31</v>
      </c>
      <c r="O52" s="5">
        <v>0</v>
      </c>
      <c r="P52" s="3">
        <v>0</v>
      </c>
      <c r="Q52" s="5">
        <v>0</v>
      </c>
      <c r="R52" s="5">
        <v>0.45872299999999999</v>
      </c>
      <c r="S52" s="5">
        <v>0.46116400000000002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2"/>
      <c r="AA52" s="2" t="s">
        <v>31</v>
      </c>
    </row>
    <row r="53" spans="1:27" x14ac:dyDescent="0.2">
      <c r="A53" s="2"/>
      <c r="B53" s="2" t="s">
        <v>31</v>
      </c>
      <c r="C53" s="2" t="s">
        <v>100</v>
      </c>
      <c r="D53" s="2" t="s">
        <v>101</v>
      </c>
      <c r="E53" s="2" t="s">
        <v>28</v>
      </c>
      <c r="F53" s="3">
        <v>114</v>
      </c>
      <c r="G53" s="3">
        <v>7749</v>
      </c>
      <c r="H53" s="3">
        <v>7682</v>
      </c>
      <c r="I53" s="3">
        <v>181</v>
      </c>
      <c r="J53" s="4">
        <v>84.459305999999998</v>
      </c>
      <c r="K53" s="5">
        <v>0.46662599999999999</v>
      </c>
      <c r="L53" s="2" t="s">
        <v>29</v>
      </c>
      <c r="M53" s="2" t="s">
        <v>30</v>
      </c>
      <c r="N53" s="2" t="s">
        <v>31</v>
      </c>
      <c r="O53" s="5">
        <v>0</v>
      </c>
      <c r="P53" s="3">
        <v>0</v>
      </c>
      <c r="Q53" s="5">
        <v>0</v>
      </c>
      <c r="R53" s="5">
        <v>0.34559099999999998</v>
      </c>
      <c r="S53" s="5">
        <v>0.46662599999999999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2"/>
      <c r="AA53" s="2" t="s">
        <v>31</v>
      </c>
    </row>
    <row r="54" spans="1:27" x14ac:dyDescent="0.2">
      <c r="A54" s="2"/>
      <c r="B54" s="2" t="s">
        <v>31</v>
      </c>
      <c r="C54" s="2" t="s">
        <v>128</v>
      </c>
      <c r="D54" s="2" t="s">
        <v>129</v>
      </c>
      <c r="E54" s="2" t="s">
        <v>28</v>
      </c>
      <c r="F54" s="3">
        <v>262</v>
      </c>
      <c r="G54" s="3">
        <v>7</v>
      </c>
      <c r="H54" s="3">
        <v>7</v>
      </c>
      <c r="I54" s="3">
        <v>262</v>
      </c>
      <c r="J54" s="4">
        <v>144.52496400000001</v>
      </c>
      <c r="K54" s="5">
        <v>0.55162199999999995</v>
      </c>
      <c r="L54" s="2" t="s">
        <v>29</v>
      </c>
      <c r="M54" s="2" t="s">
        <v>30</v>
      </c>
      <c r="N54" s="2" t="s">
        <v>31</v>
      </c>
      <c r="O54" s="5">
        <v>0</v>
      </c>
      <c r="P54" s="3">
        <v>0</v>
      </c>
      <c r="Q54" s="5">
        <v>0</v>
      </c>
      <c r="R54" s="5">
        <v>0.55605000000000004</v>
      </c>
      <c r="S54" s="5">
        <v>0.55162199999999995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2"/>
      <c r="AA54" s="2" t="s">
        <v>31</v>
      </c>
    </row>
    <row r="55" spans="1:27" x14ac:dyDescent="0.2">
      <c r="A55" s="2"/>
      <c r="B55" s="2" t="s">
        <v>31</v>
      </c>
      <c r="C55" s="2" t="s">
        <v>146</v>
      </c>
      <c r="D55" s="2" t="s">
        <v>147</v>
      </c>
      <c r="E55" s="2" t="s">
        <v>28</v>
      </c>
      <c r="F55" s="3">
        <v>621</v>
      </c>
      <c r="G55" s="3">
        <v>5672</v>
      </c>
      <c r="H55" s="3">
        <v>5775</v>
      </c>
      <c r="I55" s="3">
        <v>518</v>
      </c>
      <c r="J55" s="4">
        <v>311.69510400000001</v>
      </c>
      <c r="K55" s="5">
        <v>0.60172800000000004</v>
      </c>
      <c r="L55" s="2" t="s">
        <v>29</v>
      </c>
      <c r="M55" s="2" t="s">
        <v>30</v>
      </c>
      <c r="N55" s="2" t="s">
        <v>31</v>
      </c>
      <c r="O55" s="5">
        <v>0</v>
      </c>
      <c r="P55" s="3">
        <v>0</v>
      </c>
      <c r="Q55" s="5">
        <v>0</v>
      </c>
      <c r="R55" s="5">
        <v>9.9390000000000006E-2</v>
      </c>
      <c r="S55" s="5">
        <v>0.60172800000000004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2"/>
      <c r="AA55" s="2" t="s">
        <v>31</v>
      </c>
    </row>
    <row r="56" spans="1:27" x14ac:dyDescent="0.2">
      <c r="A56" s="2"/>
      <c r="B56" s="2" t="s">
        <v>31</v>
      </c>
      <c r="C56" s="2" t="s">
        <v>164</v>
      </c>
      <c r="D56" s="2" t="s">
        <v>165</v>
      </c>
      <c r="E56" s="2" t="s">
        <v>28</v>
      </c>
      <c r="F56" s="3">
        <v>0</v>
      </c>
      <c r="G56" s="3">
        <v>107345</v>
      </c>
      <c r="H56" s="3">
        <v>104749</v>
      </c>
      <c r="I56" s="3">
        <v>2596</v>
      </c>
      <c r="J56" s="4">
        <v>1578.8871999999999</v>
      </c>
      <c r="K56" s="5">
        <v>0.60819999999999996</v>
      </c>
      <c r="L56" s="2" t="s">
        <v>29</v>
      </c>
      <c r="M56" s="2" t="s">
        <v>30</v>
      </c>
      <c r="N56" s="2" t="s">
        <v>31</v>
      </c>
      <c r="O56" s="5">
        <v>0</v>
      </c>
      <c r="P56" s="3">
        <v>0</v>
      </c>
      <c r="Q56" s="5">
        <v>0</v>
      </c>
      <c r="R56" s="5">
        <v>0</v>
      </c>
      <c r="S56" s="5">
        <v>0.60819999999999996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2"/>
      <c r="AA56" s="2" t="s">
        <v>31</v>
      </c>
    </row>
    <row r="57" spans="1:27" x14ac:dyDescent="0.2">
      <c r="A57" s="2"/>
      <c r="B57" s="2" t="s">
        <v>31</v>
      </c>
      <c r="C57" s="2" t="s">
        <v>140</v>
      </c>
      <c r="D57" s="2" t="s">
        <v>141</v>
      </c>
      <c r="E57" s="2" t="s">
        <v>28</v>
      </c>
      <c r="F57" s="3">
        <v>758</v>
      </c>
      <c r="G57" s="3">
        <v>5290</v>
      </c>
      <c r="H57" s="3">
        <v>5673</v>
      </c>
      <c r="I57" s="3">
        <v>375</v>
      </c>
      <c r="J57" s="4">
        <v>237.99674999999999</v>
      </c>
      <c r="K57" s="5">
        <v>0.63465800000000006</v>
      </c>
      <c r="L57" s="2" t="s">
        <v>29</v>
      </c>
      <c r="M57" s="2" t="s">
        <v>30</v>
      </c>
      <c r="N57" s="2" t="s">
        <v>31</v>
      </c>
      <c r="O57" s="5">
        <v>0</v>
      </c>
      <c r="P57" s="3">
        <v>0</v>
      </c>
      <c r="Q57" s="5">
        <v>0</v>
      </c>
      <c r="R57" s="5">
        <v>9.9416000000000004E-2</v>
      </c>
      <c r="S57" s="5">
        <v>0.63465800000000006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2"/>
      <c r="AA57" s="2" t="s">
        <v>31</v>
      </c>
    </row>
    <row r="58" spans="1:27" x14ac:dyDescent="0.2">
      <c r="A58" s="2"/>
      <c r="B58" s="2" t="s">
        <v>31</v>
      </c>
      <c r="C58" s="2" t="s">
        <v>134</v>
      </c>
      <c r="D58" s="2" t="s">
        <v>135</v>
      </c>
      <c r="E58" s="2" t="s">
        <v>28</v>
      </c>
      <c r="F58" s="3">
        <v>160</v>
      </c>
      <c r="G58" s="3">
        <v>642</v>
      </c>
      <c r="H58" s="3">
        <v>512</v>
      </c>
      <c r="I58" s="3">
        <v>290</v>
      </c>
      <c r="J58" s="4">
        <v>197.73098999999999</v>
      </c>
      <c r="K58" s="5">
        <v>0.68183099999999996</v>
      </c>
      <c r="L58" s="2" t="s">
        <v>29</v>
      </c>
      <c r="M58" s="2" t="s">
        <v>30</v>
      </c>
      <c r="N58" s="2" t="s">
        <v>31</v>
      </c>
      <c r="O58" s="5">
        <v>0</v>
      </c>
      <c r="P58" s="3">
        <v>0</v>
      </c>
      <c r="Q58" s="5">
        <v>0</v>
      </c>
      <c r="R58" s="5">
        <v>0.67512399999999995</v>
      </c>
      <c r="S58" s="5">
        <v>0.68183099999999996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2"/>
      <c r="AA58" s="2" t="s">
        <v>31</v>
      </c>
    </row>
    <row r="59" spans="1:27" x14ac:dyDescent="0.2">
      <c r="A59" s="2"/>
      <c r="B59" s="2" t="s">
        <v>31</v>
      </c>
      <c r="C59" s="2" t="s">
        <v>46</v>
      </c>
      <c r="D59" s="2" t="s">
        <v>47</v>
      </c>
      <c r="E59" s="2" t="s">
        <v>28</v>
      </c>
      <c r="F59" s="3">
        <v>0</v>
      </c>
      <c r="G59" s="3">
        <v>14</v>
      </c>
      <c r="H59" s="3">
        <v>13</v>
      </c>
      <c r="I59" s="3">
        <v>1</v>
      </c>
      <c r="J59" s="4">
        <v>0.71372899999999995</v>
      </c>
      <c r="K59" s="5">
        <v>0.71372899999999995</v>
      </c>
      <c r="L59" s="2" t="s">
        <v>29</v>
      </c>
      <c r="M59" s="2" t="s">
        <v>30</v>
      </c>
      <c r="N59" s="2" t="s">
        <v>31</v>
      </c>
      <c r="O59" s="5">
        <v>0</v>
      </c>
      <c r="P59" s="3">
        <v>6</v>
      </c>
      <c r="Q59" s="5">
        <v>4.2</v>
      </c>
      <c r="R59" s="5">
        <v>0.7</v>
      </c>
      <c r="S59" s="5">
        <v>0.71372899999999995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2"/>
      <c r="AA59" s="2" t="s">
        <v>31</v>
      </c>
    </row>
    <row r="60" spans="1:27" x14ac:dyDescent="0.2">
      <c r="A60" s="2"/>
      <c r="B60" s="2" t="s">
        <v>31</v>
      </c>
      <c r="C60" s="2" t="s">
        <v>150</v>
      </c>
      <c r="D60" s="2" t="s">
        <v>151</v>
      </c>
      <c r="E60" s="2" t="s">
        <v>28</v>
      </c>
      <c r="F60" s="3">
        <v>415</v>
      </c>
      <c r="G60" s="3">
        <v>4764</v>
      </c>
      <c r="H60" s="3">
        <v>4723</v>
      </c>
      <c r="I60" s="3">
        <v>456</v>
      </c>
      <c r="J60" s="4">
        <v>331.72358400000002</v>
      </c>
      <c r="K60" s="5">
        <v>0.727464</v>
      </c>
      <c r="L60" s="2" t="s">
        <v>29</v>
      </c>
      <c r="M60" s="2" t="s">
        <v>30</v>
      </c>
      <c r="N60" s="2" t="s">
        <v>31</v>
      </c>
      <c r="O60" s="5">
        <v>0</v>
      </c>
      <c r="P60" s="3">
        <v>0</v>
      </c>
      <c r="Q60" s="5">
        <v>0</v>
      </c>
      <c r="R60" s="5">
        <v>0.168464</v>
      </c>
      <c r="S60" s="5">
        <v>0.727464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2"/>
      <c r="AA60" s="2" t="s">
        <v>31</v>
      </c>
    </row>
    <row r="61" spans="1:27" x14ac:dyDescent="0.2">
      <c r="A61" s="2"/>
      <c r="B61" s="2" t="s">
        <v>31</v>
      </c>
      <c r="C61" s="2" t="s">
        <v>160</v>
      </c>
      <c r="D61" s="2" t="s">
        <v>161</v>
      </c>
      <c r="E61" s="2" t="s">
        <v>28</v>
      </c>
      <c r="F61" s="3">
        <v>188</v>
      </c>
      <c r="G61" s="3">
        <v>5407</v>
      </c>
      <c r="H61" s="3">
        <v>4834</v>
      </c>
      <c r="I61" s="3">
        <v>761</v>
      </c>
      <c r="J61" s="4">
        <v>553.60010399999999</v>
      </c>
      <c r="K61" s="5">
        <v>0.727464</v>
      </c>
      <c r="L61" s="2" t="s">
        <v>29</v>
      </c>
      <c r="M61" s="2" t="s">
        <v>30</v>
      </c>
      <c r="N61" s="2" t="s">
        <v>31</v>
      </c>
      <c r="O61" s="5">
        <v>0</v>
      </c>
      <c r="P61" s="3">
        <v>0</v>
      </c>
      <c r="Q61" s="5">
        <v>0</v>
      </c>
      <c r="R61" s="5">
        <v>0.168464</v>
      </c>
      <c r="S61" s="5">
        <v>0.727464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2"/>
      <c r="AA61" s="2" t="s">
        <v>31</v>
      </c>
    </row>
    <row r="62" spans="1:27" x14ac:dyDescent="0.2">
      <c r="A62" s="2"/>
      <c r="B62" s="2" t="s">
        <v>31</v>
      </c>
      <c r="C62" s="2" t="s">
        <v>72</v>
      </c>
      <c r="D62" s="2" t="s">
        <v>73</v>
      </c>
      <c r="E62" s="2" t="s">
        <v>28</v>
      </c>
      <c r="F62" s="3">
        <v>60</v>
      </c>
      <c r="G62" s="3">
        <v>0</v>
      </c>
      <c r="H62" s="3">
        <v>0</v>
      </c>
      <c r="I62" s="3">
        <v>60</v>
      </c>
      <c r="J62" s="4">
        <v>47.65992</v>
      </c>
      <c r="K62" s="5">
        <v>0.79433200000000004</v>
      </c>
      <c r="L62" s="2" t="s">
        <v>29</v>
      </c>
      <c r="M62" s="2" t="s">
        <v>30</v>
      </c>
      <c r="N62" s="2" t="s">
        <v>31</v>
      </c>
      <c r="O62" s="5">
        <v>0</v>
      </c>
      <c r="P62" s="3">
        <v>0</v>
      </c>
      <c r="Q62" s="5">
        <v>0</v>
      </c>
      <c r="R62" s="5">
        <v>0.98780500000000004</v>
      </c>
      <c r="S62" s="5">
        <v>0.79433200000000004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2"/>
      <c r="AA62" s="2" t="s">
        <v>31</v>
      </c>
    </row>
    <row r="63" spans="1:27" x14ac:dyDescent="0.2">
      <c r="A63" s="2"/>
      <c r="B63" s="2" t="s">
        <v>31</v>
      </c>
      <c r="C63" s="2" t="s">
        <v>50</v>
      </c>
      <c r="D63" s="2" t="s">
        <v>51</v>
      </c>
      <c r="E63" s="2" t="s">
        <v>28</v>
      </c>
      <c r="F63" s="3">
        <v>322</v>
      </c>
      <c r="G63" s="3">
        <v>4551</v>
      </c>
      <c r="H63" s="3">
        <v>4862</v>
      </c>
      <c r="I63" s="3">
        <v>11</v>
      </c>
      <c r="J63" s="4">
        <v>9.8433720000000005</v>
      </c>
      <c r="K63" s="5">
        <v>0.89485199999999998</v>
      </c>
      <c r="L63" s="2" t="s">
        <v>29</v>
      </c>
      <c r="M63" s="2" t="s">
        <v>30</v>
      </c>
      <c r="N63" s="2" t="s">
        <v>31</v>
      </c>
      <c r="O63" s="5">
        <v>0</v>
      </c>
      <c r="P63" s="3">
        <v>0</v>
      </c>
      <c r="Q63" s="5">
        <v>0</v>
      </c>
      <c r="R63" s="5">
        <v>0.25485200000000002</v>
      </c>
      <c r="S63" s="5">
        <v>0.89485199999999998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2"/>
      <c r="AA63" s="2" t="s">
        <v>31</v>
      </c>
    </row>
    <row r="64" spans="1:27" x14ac:dyDescent="0.2">
      <c r="A64" s="2"/>
      <c r="B64" s="2" t="s">
        <v>31</v>
      </c>
      <c r="C64" s="2" t="s">
        <v>74</v>
      </c>
      <c r="D64" s="2" t="s">
        <v>75</v>
      </c>
      <c r="E64" s="2" t="s">
        <v>28</v>
      </c>
      <c r="F64" s="3">
        <v>0</v>
      </c>
      <c r="G64" s="3">
        <v>2000</v>
      </c>
      <c r="H64" s="3">
        <v>1948</v>
      </c>
      <c r="I64" s="3">
        <v>52</v>
      </c>
      <c r="J64" s="4">
        <v>50.060139999999997</v>
      </c>
      <c r="K64" s="5">
        <v>0.96269499999999997</v>
      </c>
      <c r="L64" s="2" t="s">
        <v>29</v>
      </c>
      <c r="M64" s="2" t="s">
        <v>30</v>
      </c>
      <c r="N64" s="2" t="s">
        <v>31</v>
      </c>
      <c r="O64" s="5">
        <v>0</v>
      </c>
      <c r="P64" s="3">
        <v>0</v>
      </c>
      <c r="Q64" s="5">
        <v>0</v>
      </c>
      <c r="R64" s="5">
        <v>0.96145899999999995</v>
      </c>
      <c r="S64" s="5">
        <v>0.96269499999999997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2"/>
      <c r="AA64" s="2" t="s">
        <v>31</v>
      </c>
    </row>
    <row r="65" spans="1:27" x14ac:dyDescent="0.2">
      <c r="A65" s="2"/>
      <c r="B65" s="2" t="s">
        <v>31</v>
      </c>
      <c r="C65" s="2" t="s">
        <v>144</v>
      </c>
      <c r="D65" s="2" t="s">
        <v>145</v>
      </c>
      <c r="E65" s="2" t="s">
        <v>28</v>
      </c>
      <c r="F65" s="3">
        <v>313</v>
      </c>
      <c r="G65" s="3">
        <v>0</v>
      </c>
      <c r="H65" s="3">
        <v>0</v>
      </c>
      <c r="I65" s="3">
        <v>313</v>
      </c>
      <c r="J65" s="4">
        <v>307.83487400000001</v>
      </c>
      <c r="K65" s="5">
        <v>0.98349799999999998</v>
      </c>
      <c r="L65" s="2" t="s">
        <v>29</v>
      </c>
      <c r="M65" s="2" t="s">
        <v>30</v>
      </c>
      <c r="N65" s="2" t="s">
        <v>31</v>
      </c>
      <c r="O65" s="5">
        <v>0</v>
      </c>
      <c r="P65" s="3">
        <v>0</v>
      </c>
      <c r="Q65" s="5">
        <v>0</v>
      </c>
      <c r="R65" s="5">
        <v>0.98219599999999996</v>
      </c>
      <c r="S65" s="5">
        <v>0.98349799999999998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2"/>
      <c r="AA65" s="2" t="s">
        <v>31</v>
      </c>
    </row>
    <row r="66" spans="1:27" x14ac:dyDescent="0.2">
      <c r="A66" s="2"/>
      <c r="B66" s="2" t="s">
        <v>31</v>
      </c>
      <c r="C66" s="2" t="s">
        <v>48</v>
      </c>
      <c r="D66" s="2" t="s">
        <v>49</v>
      </c>
      <c r="E66" s="2" t="s">
        <v>28</v>
      </c>
      <c r="F66" s="3">
        <v>50</v>
      </c>
      <c r="G66" s="3">
        <v>2147</v>
      </c>
      <c r="H66" s="3">
        <v>2195</v>
      </c>
      <c r="I66" s="3">
        <v>2</v>
      </c>
      <c r="J66" s="4">
        <v>1.990818</v>
      </c>
      <c r="K66" s="5">
        <v>0.99540899999999999</v>
      </c>
      <c r="L66" s="2" t="s">
        <v>29</v>
      </c>
      <c r="M66" s="2" t="s">
        <v>30</v>
      </c>
      <c r="N66" s="2" t="s">
        <v>31</v>
      </c>
      <c r="O66" s="5">
        <v>0</v>
      </c>
      <c r="P66" s="3">
        <v>0</v>
      </c>
      <c r="Q66" s="5">
        <v>0</v>
      </c>
      <c r="R66" s="5">
        <v>0.367031</v>
      </c>
      <c r="S66" s="5">
        <v>0.99540899999999999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2"/>
      <c r="AA66" s="2" t="s">
        <v>31</v>
      </c>
    </row>
    <row r="67" spans="1:27" x14ac:dyDescent="0.2">
      <c r="A67" s="2"/>
      <c r="B67" s="2" t="s">
        <v>31</v>
      </c>
      <c r="C67" s="2" t="s">
        <v>136</v>
      </c>
      <c r="D67" s="2" t="s">
        <v>137</v>
      </c>
      <c r="E67" s="2" t="s">
        <v>28</v>
      </c>
      <c r="F67" s="3">
        <v>210</v>
      </c>
      <c r="G67" s="3">
        <v>0</v>
      </c>
      <c r="H67" s="3">
        <v>0</v>
      </c>
      <c r="I67" s="3">
        <v>210</v>
      </c>
      <c r="J67" s="4">
        <v>228.47895</v>
      </c>
      <c r="K67" s="5">
        <v>1.087995</v>
      </c>
      <c r="L67" s="2" t="s">
        <v>29</v>
      </c>
      <c r="M67" s="2" t="s">
        <v>30</v>
      </c>
      <c r="N67" s="2" t="s">
        <v>31</v>
      </c>
      <c r="O67" s="5">
        <v>0</v>
      </c>
      <c r="P67" s="3">
        <v>0</v>
      </c>
      <c r="Q67" s="5">
        <v>0</v>
      </c>
      <c r="R67" s="5">
        <v>1.1368499999999999</v>
      </c>
      <c r="S67" s="5">
        <v>1.087995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2"/>
      <c r="AA67" s="2" t="s">
        <v>31</v>
      </c>
    </row>
    <row r="68" spans="1:27" x14ac:dyDescent="0.2">
      <c r="A68" s="2"/>
      <c r="B68" s="2" t="s">
        <v>31</v>
      </c>
      <c r="C68" s="2" t="s">
        <v>156</v>
      </c>
      <c r="D68" s="2" t="s">
        <v>157</v>
      </c>
      <c r="E68" s="2" t="s">
        <v>28</v>
      </c>
      <c r="F68" s="3">
        <v>1103</v>
      </c>
      <c r="G68" s="3">
        <v>1901</v>
      </c>
      <c r="H68" s="3">
        <v>2695</v>
      </c>
      <c r="I68" s="3">
        <v>309</v>
      </c>
      <c r="J68" s="4">
        <v>537.256755</v>
      </c>
      <c r="K68" s="5">
        <v>1.7386950000000001</v>
      </c>
      <c r="L68" s="2" t="s">
        <v>29</v>
      </c>
      <c r="M68" s="2" t="s">
        <v>30</v>
      </c>
      <c r="N68" s="2" t="s">
        <v>31</v>
      </c>
      <c r="O68" s="5">
        <v>0</v>
      </c>
      <c r="P68" s="3">
        <v>0</v>
      </c>
      <c r="Q68" s="5">
        <v>0</v>
      </c>
      <c r="R68" s="5">
        <v>0.96145899999999995</v>
      </c>
      <c r="S68" s="5">
        <v>1.7386950000000001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2"/>
      <c r="AA68" s="2" t="s">
        <v>31</v>
      </c>
    </row>
    <row r="69" spans="1:27" x14ac:dyDescent="0.2">
      <c r="J69" s="6">
        <f>SUM(J2:J68)</f>
        <v>10706.505939999999</v>
      </c>
    </row>
  </sheetData>
  <autoFilter ref="A1:AA1" xr:uid="{00000000-0001-0000-0000-000000000000}">
    <sortState xmlns:xlrd2="http://schemas.microsoft.com/office/spreadsheetml/2017/richdata2" ref="A2:AA68">
      <sortCondition ref="K1"/>
    </sortState>
  </autoFilter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 Coscia</cp:lastModifiedBy>
  <dcterms:created xsi:type="dcterms:W3CDTF">2025-04-29T17:50:07Z</dcterms:created>
  <dcterms:modified xsi:type="dcterms:W3CDTF">2025-04-30T11:24:15Z</dcterms:modified>
</cp:coreProperties>
</file>