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dfs03\Leyton Italia\CONSULENZA\4_PRATICHE CLIENTI\VIMERCATI SPA\ASSISTENZA TECNICA\2017\"/>
    </mc:Choice>
  </mc:AlternateContent>
  <bookViews>
    <workbookView xWindow="0" yWindow="0" windowWidth="28800" windowHeight="12450" tabRatio="816" activeTab="3"/>
  </bookViews>
  <sheets>
    <sheet name="Credito rivisto" sheetId="34" r:id="rId1"/>
    <sheet name="Costi x progetto" sheetId="29" r:id="rId2"/>
    <sheet name="Ore x persona" sheetId="35" r:id="rId3"/>
    <sheet name="Incidenza ore non ammissibili" sheetId="36" r:id="rId4"/>
    <sheet name="PMO" sheetId="24" r:id="rId5"/>
    <sheet name="QUALITY" sheetId="32" r:id="rId6"/>
    <sheet name="ELECT" sheetId="26" r:id="rId7"/>
    <sheet name="MEC" sheetId="27" r:id="rId8"/>
    <sheet name="GENERAL" sheetId="28" r:id="rId9"/>
    <sheet name="RIEPILOGO" sheetId="23" r:id="rId10"/>
  </sheets>
  <definedNames>
    <definedName name="_xlnm._FilterDatabase" localSheetId="1" hidden="1">'Costi x progetto'!$A$2:$P$2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34" l="1"/>
  <c r="B3" i="34"/>
  <c r="P38" i="29"/>
  <c r="G28" i="29"/>
  <c r="H38" i="36"/>
  <c r="I3" i="36"/>
  <c r="I6" i="36"/>
  <c r="I7" i="36"/>
  <c r="I8" i="36"/>
  <c r="I9" i="36"/>
  <c r="I10" i="36"/>
  <c r="I11" i="36"/>
  <c r="I12" i="36"/>
  <c r="I13" i="36"/>
  <c r="I14" i="36"/>
  <c r="I15" i="36"/>
  <c r="I16" i="36"/>
  <c r="I17" i="36"/>
  <c r="I18" i="36"/>
  <c r="I19" i="36"/>
  <c r="I20" i="36"/>
  <c r="I22" i="36"/>
  <c r="I23" i="36"/>
  <c r="I24" i="36"/>
  <c r="I26" i="36"/>
  <c r="I28" i="36"/>
  <c r="I29" i="36"/>
  <c r="I30" i="36"/>
  <c r="I31" i="36"/>
  <c r="I32" i="36"/>
  <c r="I33" i="36"/>
  <c r="I34" i="36"/>
  <c r="I35" i="36"/>
  <c r="I36" i="36"/>
  <c r="I2" i="36"/>
  <c r="C38" i="36"/>
  <c r="D38" i="36"/>
  <c r="E38" i="36"/>
  <c r="F38" i="36"/>
  <c r="G38" i="36"/>
  <c r="B38" i="36"/>
  <c r="H3" i="36" l="1"/>
  <c r="H4" i="36"/>
  <c r="H5" i="36"/>
  <c r="H6" i="36"/>
  <c r="H7" i="36"/>
  <c r="H8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2" i="36"/>
  <c r="C3" i="36"/>
  <c r="C4" i="36"/>
  <c r="C5" i="36"/>
  <c r="C6" i="36"/>
  <c r="C7" i="36"/>
  <c r="C8" i="36"/>
  <c r="C9" i="36"/>
  <c r="C10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2" i="36"/>
  <c r="D3" i="36"/>
  <c r="E3" i="36"/>
  <c r="F3" i="36"/>
  <c r="G3" i="36"/>
  <c r="D4" i="36"/>
  <c r="E4" i="36"/>
  <c r="F4" i="36"/>
  <c r="G4" i="36"/>
  <c r="D5" i="36"/>
  <c r="E5" i="36"/>
  <c r="F5" i="36"/>
  <c r="G5" i="36"/>
  <c r="D6" i="36"/>
  <c r="E6" i="36"/>
  <c r="F6" i="36"/>
  <c r="G6" i="36"/>
  <c r="D7" i="36"/>
  <c r="E7" i="36"/>
  <c r="F7" i="36"/>
  <c r="G7" i="36"/>
  <c r="D8" i="36"/>
  <c r="E8" i="36"/>
  <c r="F8" i="36"/>
  <c r="G8" i="36"/>
  <c r="D9" i="36"/>
  <c r="E9" i="36"/>
  <c r="F9" i="36"/>
  <c r="G9" i="36"/>
  <c r="D10" i="36"/>
  <c r="E10" i="36"/>
  <c r="F10" i="36"/>
  <c r="G10" i="36"/>
  <c r="D11" i="36"/>
  <c r="E11" i="36"/>
  <c r="F11" i="36"/>
  <c r="G11" i="36"/>
  <c r="D12" i="36"/>
  <c r="E12" i="36"/>
  <c r="F12" i="36"/>
  <c r="G12" i="36"/>
  <c r="D13" i="36"/>
  <c r="E13" i="36"/>
  <c r="F13" i="36"/>
  <c r="G13" i="36"/>
  <c r="D14" i="36"/>
  <c r="E14" i="36"/>
  <c r="F14" i="36"/>
  <c r="G14" i="36"/>
  <c r="D15" i="36"/>
  <c r="E15" i="36"/>
  <c r="F15" i="36"/>
  <c r="G15" i="36"/>
  <c r="D16" i="36"/>
  <c r="E16" i="36"/>
  <c r="F16" i="36"/>
  <c r="G16" i="36"/>
  <c r="D17" i="36"/>
  <c r="E17" i="36"/>
  <c r="F17" i="36"/>
  <c r="G17" i="36"/>
  <c r="D18" i="36"/>
  <c r="E18" i="36"/>
  <c r="F18" i="36"/>
  <c r="G18" i="36"/>
  <c r="D19" i="36"/>
  <c r="E19" i="36"/>
  <c r="F19" i="36"/>
  <c r="G19" i="36"/>
  <c r="D20" i="36"/>
  <c r="E20" i="36"/>
  <c r="F20" i="36"/>
  <c r="G20" i="36"/>
  <c r="D21" i="36"/>
  <c r="E21" i="36"/>
  <c r="F21" i="36"/>
  <c r="G21" i="36"/>
  <c r="D22" i="36"/>
  <c r="E22" i="36"/>
  <c r="F22" i="36"/>
  <c r="G22" i="36"/>
  <c r="D23" i="36"/>
  <c r="E23" i="36"/>
  <c r="F23" i="36"/>
  <c r="G23" i="36"/>
  <c r="D24" i="36"/>
  <c r="E24" i="36"/>
  <c r="F24" i="36"/>
  <c r="G24" i="36"/>
  <c r="D25" i="36"/>
  <c r="E25" i="36"/>
  <c r="F25" i="36"/>
  <c r="G25" i="36"/>
  <c r="D26" i="36"/>
  <c r="E26" i="36"/>
  <c r="F26" i="36"/>
  <c r="G26" i="36"/>
  <c r="D27" i="36"/>
  <c r="E27" i="36"/>
  <c r="F27" i="36"/>
  <c r="G27" i="36"/>
  <c r="D28" i="36"/>
  <c r="E28" i="36"/>
  <c r="F28" i="36"/>
  <c r="G28" i="36"/>
  <c r="D29" i="36"/>
  <c r="E29" i="36"/>
  <c r="F29" i="36"/>
  <c r="G29" i="36"/>
  <c r="D30" i="36"/>
  <c r="E30" i="36"/>
  <c r="F30" i="36"/>
  <c r="G30" i="36"/>
  <c r="D31" i="36"/>
  <c r="E31" i="36"/>
  <c r="F31" i="36"/>
  <c r="G31" i="36"/>
  <c r="D32" i="36"/>
  <c r="E32" i="36"/>
  <c r="F32" i="36"/>
  <c r="G32" i="36"/>
  <c r="D33" i="36"/>
  <c r="E33" i="36"/>
  <c r="F33" i="36"/>
  <c r="G33" i="36"/>
  <c r="D34" i="36"/>
  <c r="E34" i="36"/>
  <c r="F34" i="36"/>
  <c r="G34" i="36"/>
  <c r="D35" i="36"/>
  <c r="E35" i="36"/>
  <c r="F35" i="36"/>
  <c r="G35" i="36"/>
  <c r="D36" i="36"/>
  <c r="E36" i="36"/>
  <c r="F36" i="36"/>
  <c r="G36" i="36"/>
  <c r="D37" i="36"/>
  <c r="E37" i="36"/>
  <c r="F37" i="36"/>
  <c r="G37" i="36"/>
  <c r="G2" i="36"/>
  <c r="F2" i="36"/>
  <c r="E2" i="36"/>
  <c r="D2" i="36"/>
  <c r="B3" i="36"/>
  <c r="B4" i="36"/>
  <c r="B5" i="36"/>
  <c r="B6" i="36"/>
  <c r="B7" i="36"/>
  <c r="B8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2" i="36"/>
  <c r="C37" i="35"/>
  <c r="D37" i="35"/>
  <c r="E37" i="35"/>
  <c r="F37" i="35"/>
  <c r="G37" i="35"/>
  <c r="H37" i="35"/>
  <c r="I37" i="35"/>
  <c r="J37" i="35"/>
  <c r="K37" i="35"/>
  <c r="L37" i="35"/>
  <c r="M37" i="35"/>
  <c r="N37" i="35"/>
  <c r="O37" i="35"/>
  <c r="P37" i="35"/>
  <c r="Q37" i="35"/>
  <c r="R37" i="35"/>
  <c r="S37" i="35"/>
  <c r="T37" i="35"/>
  <c r="U37" i="35"/>
  <c r="V37" i="35"/>
  <c r="W37" i="35"/>
  <c r="B37" i="35"/>
  <c r="W3" i="35"/>
  <c r="W4" i="35"/>
  <c r="W5" i="35"/>
  <c r="W6" i="35"/>
  <c r="W7" i="35"/>
  <c r="W8" i="35"/>
  <c r="W9" i="35"/>
  <c r="W10" i="35"/>
  <c r="W11" i="35"/>
  <c r="W12" i="35"/>
  <c r="W13" i="35"/>
  <c r="W14" i="35"/>
  <c r="W15" i="35"/>
  <c r="W16" i="35"/>
  <c r="W17" i="35"/>
  <c r="W18" i="35"/>
  <c r="W19" i="35"/>
  <c r="W20" i="35"/>
  <c r="W21" i="35"/>
  <c r="W22" i="35"/>
  <c r="W23" i="35"/>
  <c r="W24" i="35"/>
  <c r="W25" i="35"/>
  <c r="W26" i="35"/>
  <c r="W27" i="35"/>
  <c r="W28" i="35"/>
  <c r="W29" i="35"/>
  <c r="W30" i="35"/>
  <c r="W31" i="35"/>
  <c r="W32" i="35"/>
  <c r="W33" i="35"/>
  <c r="W34" i="35"/>
  <c r="W35" i="35"/>
  <c r="W36" i="35"/>
  <c r="W2" i="35"/>
  <c r="C15" i="28"/>
  <c r="C14" i="28"/>
  <c r="C13" i="28"/>
  <c r="C21" i="28"/>
  <c r="E5" i="34" l="1"/>
  <c r="E4" i="34"/>
  <c r="B4" i="34"/>
  <c r="B5" i="34" s="1"/>
  <c r="H3" i="34" s="1"/>
  <c r="F10" i="29"/>
  <c r="E10" i="29"/>
  <c r="D10" i="29"/>
  <c r="B10" i="29"/>
  <c r="G3" i="29"/>
  <c r="I7" i="23" l="1"/>
  <c r="P37" i="29"/>
  <c r="P36" i="29"/>
  <c r="P35" i="29"/>
  <c r="P34" i="29" l="1"/>
  <c r="P33" i="29"/>
  <c r="P30" i="29"/>
  <c r="P31" i="29"/>
  <c r="P32" i="29"/>
  <c r="C10" i="29"/>
  <c r="G10" i="29" s="1"/>
  <c r="P29" i="29"/>
  <c r="G11" i="29"/>
  <c r="G9" i="29"/>
  <c r="G19" i="29"/>
  <c r="G18" i="29"/>
  <c r="P28" i="29"/>
  <c r="G17" i="29"/>
  <c r="P27" i="29"/>
  <c r="P26" i="29"/>
  <c r="P15" i="29"/>
  <c r="P16" i="29"/>
  <c r="P17" i="29"/>
  <c r="P21" i="29"/>
  <c r="P22" i="29"/>
  <c r="P23" i="29"/>
  <c r="P24" i="29"/>
  <c r="P25" i="29"/>
  <c r="P12" i="29"/>
  <c r="P13" i="29"/>
  <c r="P9" i="29"/>
  <c r="P7" i="29"/>
  <c r="P6" i="29"/>
  <c r="G5" i="29" l="1"/>
  <c r="G7" i="29"/>
  <c r="G8" i="29"/>
  <c r="P4" i="29"/>
  <c r="P5" i="29"/>
  <c r="G12" i="29"/>
  <c r="G13" i="29"/>
  <c r="G15" i="29"/>
  <c r="G16" i="29"/>
  <c r="D11" i="24" l="1"/>
  <c r="E11" i="24"/>
  <c r="F11" i="24"/>
  <c r="G11" i="24"/>
  <c r="H11" i="24"/>
  <c r="I11" i="24"/>
  <c r="J11" i="24"/>
  <c r="J15" i="24" s="1"/>
  <c r="K11" i="24"/>
  <c r="L11" i="24"/>
  <c r="M11" i="24"/>
  <c r="N11" i="24"/>
  <c r="O11" i="24"/>
  <c r="P11" i="24"/>
  <c r="Q11" i="24"/>
  <c r="R11" i="24"/>
  <c r="R15" i="24" s="1"/>
  <c r="S11" i="24"/>
  <c r="T11" i="24"/>
  <c r="U11" i="24"/>
  <c r="V11" i="24"/>
  <c r="W11" i="24"/>
  <c r="X11" i="24"/>
  <c r="Y11" i="24"/>
  <c r="Z11" i="24"/>
  <c r="Z15" i="24" s="1"/>
  <c r="AA11" i="24"/>
  <c r="AB11" i="24"/>
  <c r="AC11" i="24"/>
  <c r="AD11" i="24"/>
  <c r="AE11" i="24"/>
  <c r="AF11" i="24"/>
  <c r="AG11" i="24"/>
  <c r="AH11" i="24"/>
  <c r="AH15" i="24" s="1"/>
  <c r="AI11" i="24"/>
  <c r="AJ11" i="24"/>
  <c r="AK11" i="24"/>
  <c r="AL11" i="24"/>
  <c r="AM11" i="24"/>
  <c r="AN11" i="24"/>
  <c r="AO11" i="24"/>
  <c r="AP11" i="24"/>
  <c r="AP15" i="24" s="1"/>
  <c r="AQ11" i="24"/>
  <c r="AR11" i="24"/>
  <c r="AS11" i="24"/>
  <c r="AT11" i="24"/>
  <c r="AU11" i="24"/>
  <c r="AV11" i="24"/>
  <c r="AW11" i="24"/>
  <c r="AX11" i="24"/>
  <c r="AX15" i="24" s="1"/>
  <c r="AY11" i="24"/>
  <c r="AZ11" i="24"/>
  <c r="BA11" i="24"/>
  <c r="D12" i="24"/>
  <c r="E12" i="24"/>
  <c r="F12" i="24"/>
  <c r="G12" i="24"/>
  <c r="H12" i="24"/>
  <c r="I12" i="24"/>
  <c r="J12" i="24"/>
  <c r="K12" i="24"/>
  <c r="L12" i="24"/>
  <c r="M12" i="24"/>
  <c r="N12" i="24"/>
  <c r="O12" i="24"/>
  <c r="P12" i="24"/>
  <c r="Q12" i="24"/>
  <c r="R12" i="24"/>
  <c r="S12" i="24"/>
  <c r="T12" i="24"/>
  <c r="U12" i="24"/>
  <c r="V12" i="24"/>
  <c r="W12" i="24"/>
  <c r="X12" i="24"/>
  <c r="Y12" i="24"/>
  <c r="Z12" i="24"/>
  <c r="AA12" i="24"/>
  <c r="AB12" i="24"/>
  <c r="AC12" i="24"/>
  <c r="AD12" i="24"/>
  <c r="AE12" i="24"/>
  <c r="AF12" i="24"/>
  <c r="AG12" i="24"/>
  <c r="AH12" i="24"/>
  <c r="AI12" i="24"/>
  <c r="AJ12" i="24"/>
  <c r="AK12" i="24"/>
  <c r="AL12" i="24"/>
  <c r="AM12" i="24"/>
  <c r="AN12" i="24"/>
  <c r="AO12" i="24"/>
  <c r="AP12" i="24"/>
  <c r="AQ12" i="24"/>
  <c r="AR12" i="24"/>
  <c r="AS12" i="24"/>
  <c r="AT12" i="24"/>
  <c r="AU12" i="24"/>
  <c r="AV12" i="24"/>
  <c r="AW12" i="24"/>
  <c r="AX12" i="24"/>
  <c r="AY12" i="24"/>
  <c r="AZ12" i="24"/>
  <c r="BA12" i="24"/>
  <c r="D13" i="24"/>
  <c r="E13" i="24"/>
  <c r="F13" i="24"/>
  <c r="G13" i="24"/>
  <c r="H13" i="24"/>
  <c r="I13" i="24"/>
  <c r="J13" i="24"/>
  <c r="K13" i="24"/>
  <c r="L13" i="24"/>
  <c r="M13" i="24"/>
  <c r="N13" i="24"/>
  <c r="O13" i="24"/>
  <c r="P13" i="24"/>
  <c r="Q13" i="24"/>
  <c r="R13" i="24"/>
  <c r="S13" i="24"/>
  <c r="T13" i="24"/>
  <c r="U13" i="24"/>
  <c r="V13" i="24"/>
  <c r="W13" i="24"/>
  <c r="X13" i="24"/>
  <c r="Y13" i="24"/>
  <c r="Z13" i="24"/>
  <c r="AA13" i="24"/>
  <c r="AB13" i="24"/>
  <c r="AC13" i="24"/>
  <c r="AD13" i="24"/>
  <c r="AE13" i="24"/>
  <c r="AF13" i="24"/>
  <c r="AG13" i="24"/>
  <c r="AH13" i="24"/>
  <c r="AI13" i="24"/>
  <c r="AJ13" i="24"/>
  <c r="AK13" i="24"/>
  <c r="AL13" i="24"/>
  <c r="AM13" i="24"/>
  <c r="AN13" i="24"/>
  <c r="AO13" i="24"/>
  <c r="AP13" i="24"/>
  <c r="AQ13" i="24"/>
  <c r="AR13" i="24"/>
  <c r="AS13" i="24"/>
  <c r="AT13" i="24"/>
  <c r="AU13" i="24"/>
  <c r="AV13" i="24"/>
  <c r="AW13" i="24"/>
  <c r="AX13" i="24"/>
  <c r="AY13" i="24"/>
  <c r="AZ13" i="24"/>
  <c r="BA13" i="24"/>
  <c r="D14" i="24"/>
  <c r="E14" i="24"/>
  <c r="F14" i="24"/>
  <c r="G14" i="24"/>
  <c r="H14" i="24"/>
  <c r="I14" i="24"/>
  <c r="J14" i="24"/>
  <c r="K14" i="24"/>
  <c r="L14" i="24"/>
  <c r="M14" i="24"/>
  <c r="N14" i="24"/>
  <c r="O14" i="24"/>
  <c r="P14" i="24"/>
  <c r="Q14" i="24"/>
  <c r="R14" i="24"/>
  <c r="S14" i="24"/>
  <c r="T14" i="24"/>
  <c r="U14" i="24"/>
  <c r="V14" i="24"/>
  <c r="W14" i="24"/>
  <c r="X14" i="24"/>
  <c r="Y14" i="24"/>
  <c r="Z14" i="24"/>
  <c r="AA14" i="24"/>
  <c r="AB14" i="24"/>
  <c r="AC14" i="24"/>
  <c r="AD14" i="24"/>
  <c r="AE14" i="24"/>
  <c r="AF14" i="24"/>
  <c r="AG14" i="24"/>
  <c r="AH14" i="24"/>
  <c r="AI14" i="24"/>
  <c r="AJ14" i="24"/>
  <c r="AK14" i="24"/>
  <c r="AL14" i="24"/>
  <c r="AM14" i="24"/>
  <c r="AN14" i="24"/>
  <c r="AO14" i="24"/>
  <c r="AP14" i="24"/>
  <c r="AQ14" i="24"/>
  <c r="AR14" i="24"/>
  <c r="AS14" i="24"/>
  <c r="AT14" i="24"/>
  <c r="AU14" i="24"/>
  <c r="AV14" i="24"/>
  <c r="AW14" i="24"/>
  <c r="AX14" i="24"/>
  <c r="AY14" i="24"/>
  <c r="AZ14" i="24"/>
  <c r="BA14" i="24"/>
  <c r="C14" i="24"/>
  <c r="C13" i="24"/>
  <c r="C12" i="24"/>
  <c r="C11" i="24"/>
  <c r="C26" i="32"/>
  <c r="D26" i="32"/>
  <c r="E26" i="32"/>
  <c r="F26" i="32"/>
  <c r="G26" i="32"/>
  <c r="H26" i="32"/>
  <c r="I26" i="32"/>
  <c r="J26" i="32"/>
  <c r="K26" i="32"/>
  <c r="L26" i="32"/>
  <c r="M26" i="32"/>
  <c r="N26" i="32"/>
  <c r="O26" i="32"/>
  <c r="P26" i="32"/>
  <c r="Q26" i="32"/>
  <c r="R26" i="32"/>
  <c r="S26" i="32"/>
  <c r="T26" i="32"/>
  <c r="U26" i="32"/>
  <c r="V26" i="32"/>
  <c r="W26" i="32"/>
  <c r="X26" i="32"/>
  <c r="L14" i="29" s="1"/>
  <c r="Y26" i="32"/>
  <c r="Z26" i="32"/>
  <c r="AA26" i="32"/>
  <c r="AB26" i="32"/>
  <c r="AC26" i="32"/>
  <c r="AD26" i="32"/>
  <c r="L20" i="29" s="1"/>
  <c r="AE26" i="32"/>
  <c r="AF26" i="32"/>
  <c r="AG26" i="32"/>
  <c r="AH26" i="32"/>
  <c r="AI26" i="32"/>
  <c r="AJ26" i="32"/>
  <c r="AK26" i="32"/>
  <c r="AL26" i="32"/>
  <c r="AM26" i="32"/>
  <c r="AN26" i="32"/>
  <c r="AO26" i="32"/>
  <c r="AP26" i="32"/>
  <c r="AQ26" i="32"/>
  <c r="AR26" i="32"/>
  <c r="AS26" i="32"/>
  <c r="AT26" i="32"/>
  <c r="AU26" i="32"/>
  <c r="AV26" i="32"/>
  <c r="AW26" i="32"/>
  <c r="AX26" i="32"/>
  <c r="AY26" i="32"/>
  <c r="AZ26" i="32"/>
  <c r="BA26" i="32"/>
  <c r="BB26" i="32"/>
  <c r="BC26" i="32"/>
  <c r="BD26" i="32"/>
  <c r="BE26" i="32"/>
  <c r="BF26" i="32"/>
  <c r="B26" i="32"/>
  <c r="BG18" i="32"/>
  <c r="BG19" i="32"/>
  <c r="BG20" i="32"/>
  <c r="BG21" i="32"/>
  <c r="BG22" i="32"/>
  <c r="BG23" i="32"/>
  <c r="BG24" i="32"/>
  <c r="BG25" i="32"/>
  <c r="BG17" i="32"/>
  <c r="BG26" i="32" s="1"/>
  <c r="AW15" i="24" l="1"/>
  <c r="AO15" i="24"/>
  <c r="AG15" i="24"/>
  <c r="Y15" i="24"/>
  <c r="Q15" i="24"/>
  <c r="I15" i="24"/>
  <c r="BB11" i="24"/>
  <c r="AV15" i="24"/>
  <c r="AN15" i="24"/>
  <c r="AF15" i="24"/>
  <c r="X15" i="24"/>
  <c r="P15" i="24"/>
  <c r="H15" i="24"/>
  <c r="C15" i="24"/>
  <c r="AU15" i="24"/>
  <c r="AM15" i="24"/>
  <c r="AE15" i="24"/>
  <c r="W15" i="24"/>
  <c r="O15" i="24"/>
  <c r="G15" i="24"/>
  <c r="BB12" i="24"/>
  <c r="AT15" i="24"/>
  <c r="AL15" i="24"/>
  <c r="AD15" i="24"/>
  <c r="V15" i="24"/>
  <c r="N15" i="24"/>
  <c r="F15" i="24"/>
  <c r="BB13" i="24"/>
  <c r="BA15" i="24"/>
  <c r="AS15" i="24"/>
  <c r="AK15" i="24"/>
  <c r="AC15" i="24"/>
  <c r="U15" i="24"/>
  <c r="M15" i="24"/>
  <c r="E15" i="24"/>
  <c r="BB14" i="24"/>
  <c r="AZ15" i="24"/>
  <c r="AR15" i="24"/>
  <c r="AJ15" i="24"/>
  <c r="AB15" i="24"/>
  <c r="K20" i="29" s="1"/>
  <c r="T15" i="24"/>
  <c r="L15" i="24"/>
  <c r="D15" i="24"/>
  <c r="AY15" i="24"/>
  <c r="AQ15" i="24"/>
  <c r="AI15" i="24"/>
  <c r="AA15" i="24"/>
  <c r="S15" i="24"/>
  <c r="K15" i="24"/>
  <c r="K14" i="29" l="1"/>
  <c r="BB15" i="24"/>
  <c r="D11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R11" i="26"/>
  <c r="S11" i="26"/>
  <c r="T11" i="26"/>
  <c r="U11" i="26"/>
  <c r="V11" i="26"/>
  <c r="W11" i="26"/>
  <c r="X11" i="26"/>
  <c r="Y11" i="26"/>
  <c r="Z11" i="26"/>
  <c r="AA11" i="26"/>
  <c r="AB11" i="26"/>
  <c r="AC11" i="26"/>
  <c r="AD11" i="26"/>
  <c r="AE11" i="26"/>
  <c r="AF11" i="26"/>
  <c r="AG11" i="26"/>
  <c r="AH11" i="26"/>
  <c r="AI11" i="26"/>
  <c r="AJ11" i="26"/>
  <c r="AK11" i="26"/>
  <c r="AL11" i="26"/>
  <c r="AM11" i="26"/>
  <c r="AN11" i="26"/>
  <c r="AO11" i="26"/>
  <c r="AP11" i="26"/>
  <c r="AQ11" i="26"/>
  <c r="AR11" i="26"/>
  <c r="AS11" i="26"/>
  <c r="AT11" i="26"/>
  <c r="AU11" i="26"/>
  <c r="AV11" i="26"/>
  <c r="AW11" i="26"/>
  <c r="AX11" i="26"/>
  <c r="AY11" i="26"/>
  <c r="AZ11" i="26"/>
  <c r="BA11" i="26"/>
  <c r="D12" i="26"/>
  <c r="E12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R12" i="26"/>
  <c r="S12" i="26"/>
  <c r="T12" i="26"/>
  <c r="U12" i="26"/>
  <c r="V12" i="26"/>
  <c r="W12" i="26"/>
  <c r="X12" i="26"/>
  <c r="Y12" i="26"/>
  <c r="Z12" i="26"/>
  <c r="AA12" i="26"/>
  <c r="AB12" i="26"/>
  <c r="AC12" i="26"/>
  <c r="AD12" i="26"/>
  <c r="AE12" i="26"/>
  <c r="AF12" i="26"/>
  <c r="AG12" i="26"/>
  <c r="AH12" i="26"/>
  <c r="AI12" i="26"/>
  <c r="AJ12" i="26"/>
  <c r="AK12" i="26"/>
  <c r="AL12" i="26"/>
  <c r="AM12" i="26"/>
  <c r="AN12" i="26"/>
  <c r="AO12" i="26"/>
  <c r="AP12" i="26"/>
  <c r="AQ12" i="26"/>
  <c r="AR12" i="26"/>
  <c r="AS12" i="26"/>
  <c r="AT12" i="26"/>
  <c r="AU12" i="26"/>
  <c r="AV12" i="26"/>
  <c r="AW12" i="26"/>
  <c r="AX12" i="26"/>
  <c r="AY12" i="26"/>
  <c r="AZ12" i="26"/>
  <c r="BA12" i="26"/>
  <c r="D13" i="26"/>
  <c r="E13" i="26"/>
  <c r="F13" i="26"/>
  <c r="G13" i="26"/>
  <c r="H13" i="26"/>
  <c r="I13" i="26"/>
  <c r="J13" i="26"/>
  <c r="K13" i="26"/>
  <c r="L13" i="26"/>
  <c r="M13" i="26"/>
  <c r="N13" i="26"/>
  <c r="O13" i="26"/>
  <c r="P13" i="26"/>
  <c r="Q13" i="26"/>
  <c r="R13" i="26"/>
  <c r="S13" i="26"/>
  <c r="T13" i="26"/>
  <c r="U13" i="26"/>
  <c r="V13" i="26"/>
  <c r="W13" i="26"/>
  <c r="X13" i="26"/>
  <c r="Y13" i="26"/>
  <c r="Z13" i="26"/>
  <c r="AA13" i="26"/>
  <c r="AB13" i="26"/>
  <c r="AC13" i="26"/>
  <c r="AD13" i="26"/>
  <c r="AE13" i="26"/>
  <c r="AF13" i="26"/>
  <c r="AG13" i="26"/>
  <c r="AH13" i="26"/>
  <c r="AI13" i="26"/>
  <c r="AJ13" i="26"/>
  <c r="AK13" i="26"/>
  <c r="AL13" i="26"/>
  <c r="AM13" i="26"/>
  <c r="AN13" i="26"/>
  <c r="AO13" i="26"/>
  <c r="AP13" i="26"/>
  <c r="AQ13" i="26"/>
  <c r="AR13" i="26"/>
  <c r="AS13" i="26"/>
  <c r="AT13" i="26"/>
  <c r="AU13" i="26"/>
  <c r="AV13" i="26"/>
  <c r="AW13" i="26"/>
  <c r="AX13" i="26"/>
  <c r="AY13" i="26"/>
  <c r="AZ13" i="26"/>
  <c r="BA13" i="26"/>
  <c r="D14" i="26"/>
  <c r="E14" i="26"/>
  <c r="F14" i="26"/>
  <c r="G14" i="26"/>
  <c r="H14" i="26"/>
  <c r="I14" i="26"/>
  <c r="J14" i="26"/>
  <c r="K14" i="26"/>
  <c r="L14" i="26"/>
  <c r="M14" i="26"/>
  <c r="N14" i="26"/>
  <c r="O14" i="26"/>
  <c r="P14" i="26"/>
  <c r="Q14" i="26"/>
  <c r="R14" i="26"/>
  <c r="S14" i="26"/>
  <c r="T14" i="26"/>
  <c r="U14" i="26"/>
  <c r="V14" i="26"/>
  <c r="W14" i="26"/>
  <c r="X14" i="26"/>
  <c r="Y14" i="26"/>
  <c r="Z14" i="26"/>
  <c r="AA14" i="26"/>
  <c r="AB14" i="26"/>
  <c r="AC14" i="26"/>
  <c r="AD14" i="26"/>
  <c r="AE14" i="26"/>
  <c r="AF14" i="26"/>
  <c r="AG14" i="26"/>
  <c r="AH14" i="26"/>
  <c r="AI14" i="26"/>
  <c r="AJ14" i="26"/>
  <c r="AK14" i="26"/>
  <c r="AL14" i="26"/>
  <c r="AM14" i="26"/>
  <c r="AN14" i="26"/>
  <c r="AO14" i="26"/>
  <c r="AP14" i="26"/>
  <c r="AQ14" i="26"/>
  <c r="AR14" i="26"/>
  <c r="AS14" i="26"/>
  <c r="AT14" i="26"/>
  <c r="AU14" i="26"/>
  <c r="AV14" i="26"/>
  <c r="AW14" i="26"/>
  <c r="AX14" i="26"/>
  <c r="AY14" i="26"/>
  <c r="AZ14" i="26"/>
  <c r="BA14" i="26"/>
  <c r="C14" i="26"/>
  <c r="C13" i="26"/>
  <c r="C12" i="26"/>
  <c r="C11" i="26"/>
  <c r="AU15" i="26" l="1"/>
  <c r="AM15" i="26"/>
  <c r="AE15" i="26"/>
  <c r="W15" i="26"/>
  <c r="O15" i="26"/>
  <c r="G15" i="26"/>
  <c r="X15" i="26"/>
  <c r="AZ15" i="26"/>
  <c r="AR15" i="26"/>
  <c r="AJ15" i="26"/>
  <c r="AB15" i="26"/>
  <c r="T15" i="26"/>
  <c r="L15" i="26"/>
  <c r="D15" i="26"/>
  <c r="AW15" i="26"/>
  <c r="AO15" i="26"/>
  <c r="AG15" i="26"/>
  <c r="Y15" i="26"/>
  <c r="Q15" i="26"/>
  <c r="I15" i="26"/>
  <c r="AX15" i="26"/>
  <c r="AP15" i="26"/>
  <c r="AH15" i="26"/>
  <c r="Z15" i="26"/>
  <c r="R15" i="26"/>
  <c r="J15" i="26"/>
  <c r="AV15" i="26"/>
  <c r="AF15" i="26"/>
  <c r="P15" i="26"/>
  <c r="AT15" i="26"/>
  <c r="AL15" i="26"/>
  <c r="AD15" i="26"/>
  <c r="V15" i="26"/>
  <c r="N15" i="26"/>
  <c r="F15" i="26"/>
  <c r="AN15" i="26"/>
  <c r="H15" i="26"/>
  <c r="AY15" i="26"/>
  <c r="AQ15" i="26"/>
  <c r="AI15" i="26"/>
  <c r="AA15" i="26"/>
  <c r="S15" i="26"/>
  <c r="K15" i="26"/>
  <c r="BA15" i="26"/>
  <c r="AS15" i="26"/>
  <c r="AK15" i="26"/>
  <c r="AC15" i="26"/>
  <c r="U15" i="26"/>
  <c r="M15" i="26"/>
  <c r="E15" i="26"/>
  <c r="BB12" i="26"/>
  <c r="BB11" i="26"/>
  <c r="BB14" i="26"/>
  <c r="BB13" i="26"/>
  <c r="C15" i="26"/>
  <c r="D4" i="29" s="1"/>
  <c r="AY26" i="27"/>
  <c r="AZ26" i="27"/>
  <c r="BA26" i="27"/>
  <c r="AY27" i="27"/>
  <c r="AZ27" i="27"/>
  <c r="BA27" i="27"/>
  <c r="AY28" i="27"/>
  <c r="AZ28" i="27"/>
  <c r="BA28" i="27"/>
  <c r="AY29" i="27"/>
  <c r="AZ29" i="27"/>
  <c r="BA29" i="27"/>
  <c r="AY30" i="27"/>
  <c r="AZ30" i="27"/>
  <c r="BA30" i="27"/>
  <c r="AY31" i="27"/>
  <c r="AZ31" i="27"/>
  <c r="BA31" i="27"/>
  <c r="AY32" i="27"/>
  <c r="AZ32" i="27"/>
  <c r="BA32" i="27"/>
  <c r="AY33" i="27"/>
  <c r="AZ33" i="27"/>
  <c r="BA33" i="27"/>
  <c r="AY34" i="27"/>
  <c r="AZ34" i="27"/>
  <c r="BA34" i="27"/>
  <c r="D26" i="27"/>
  <c r="E26" i="27"/>
  <c r="F26" i="27"/>
  <c r="G26" i="27"/>
  <c r="H26" i="27"/>
  <c r="I26" i="27"/>
  <c r="J26" i="27"/>
  <c r="K26" i="27"/>
  <c r="L26" i="27"/>
  <c r="M26" i="27"/>
  <c r="N26" i="27"/>
  <c r="O26" i="27"/>
  <c r="P26" i="27"/>
  <c r="Q26" i="27"/>
  <c r="R26" i="27"/>
  <c r="S26" i="27"/>
  <c r="T26" i="27"/>
  <c r="U26" i="27"/>
  <c r="V26" i="27"/>
  <c r="W26" i="27"/>
  <c r="X26" i="27"/>
  <c r="Y26" i="27"/>
  <c r="Z26" i="27"/>
  <c r="AA26" i="27"/>
  <c r="AB26" i="27"/>
  <c r="AC26" i="27"/>
  <c r="AD26" i="27"/>
  <c r="AE26" i="27"/>
  <c r="AF26" i="27"/>
  <c r="AG26" i="27"/>
  <c r="AH26" i="27"/>
  <c r="AI26" i="27"/>
  <c r="AJ26" i="27"/>
  <c r="AK26" i="27"/>
  <c r="AL26" i="27"/>
  <c r="AM26" i="27"/>
  <c r="AN26" i="27"/>
  <c r="AO26" i="27"/>
  <c r="AP26" i="27"/>
  <c r="AQ26" i="27"/>
  <c r="AR26" i="27"/>
  <c r="AS26" i="27"/>
  <c r="AT26" i="27"/>
  <c r="AU26" i="27"/>
  <c r="AV26" i="27"/>
  <c r="AW26" i="27"/>
  <c r="AX26" i="27"/>
  <c r="D27" i="27"/>
  <c r="E27" i="27"/>
  <c r="F27" i="27"/>
  <c r="G27" i="27"/>
  <c r="H27" i="27"/>
  <c r="I27" i="27"/>
  <c r="J27" i="27"/>
  <c r="K27" i="27"/>
  <c r="L27" i="27"/>
  <c r="M27" i="27"/>
  <c r="N27" i="27"/>
  <c r="O27" i="27"/>
  <c r="P27" i="27"/>
  <c r="Q27" i="27"/>
  <c r="R27" i="27"/>
  <c r="S27" i="27"/>
  <c r="T27" i="27"/>
  <c r="U27" i="27"/>
  <c r="V27" i="27"/>
  <c r="W27" i="27"/>
  <c r="X27" i="27"/>
  <c r="Y27" i="27"/>
  <c r="Z27" i="27"/>
  <c r="AA27" i="27"/>
  <c r="AB27" i="27"/>
  <c r="AC27" i="27"/>
  <c r="AD27" i="27"/>
  <c r="AE27" i="27"/>
  <c r="AF27" i="27"/>
  <c r="AG27" i="27"/>
  <c r="AH27" i="27"/>
  <c r="AI27" i="27"/>
  <c r="AJ27" i="27"/>
  <c r="AK27" i="27"/>
  <c r="AL27" i="27"/>
  <c r="AM27" i="27"/>
  <c r="AN27" i="27"/>
  <c r="AO27" i="27"/>
  <c r="AP27" i="27"/>
  <c r="AQ27" i="27"/>
  <c r="AR27" i="27"/>
  <c r="AS27" i="27"/>
  <c r="AT27" i="27"/>
  <c r="AU27" i="27"/>
  <c r="AV27" i="27"/>
  <c r="AW27" i="27"/>
  <c r="AX27" i="27"/>
  <c r="D28" i="27"/>
  <c r="E28" i="27"/>
  <c r="F28" i="27"/>
  <c r="G28" i="27"/>
  <c r="H28" i="27"/>
  <c r="I28" i="27"/>
  <c r="J28" i="27"/>
  <c r="K28" i="27"/>
  <c r="L28" i="27"/>
  <c r="M28" i="27"/>
  <c r="N28" i="27"/>
  <c r="O28" i="27"/>
  <c r="P28" i="27"/>
  <c r="Q28" i="27"/>
  <c r="R28" i="27"/>
  <c r="S28" i="27"/>
  <c r="T28" i="27"/>
  <c r="U28" i="27"/>
  <c r="V28" i="27"/>
  <c r="W28" i="27"/>
  <c r="X28" i="27"/>
  <c r="Y28" i="27"/>
  <c r="Z28" i="27"/>
  <c r="Z35" i="27" s="1"/>
  <c r="AA28" i="27"/>
  <c r="AB28" i="27"/>
  <c r="AC28" i="27"/>
  <c r="AD28" i="27"/>
  <c r="AE28" i="27"/>
  <c r="AF28" i="27"/>
  <c r="AG28" i="27"/>
  <c r="AH28" i="27"/>
  <c r="AI28" i="27"/>
  <c r="AJ28" i="27"/>
  <c r="AK28" i="27"/>
  <c r="AL28" i="27"/>
  <c r="AM28" i="27"/>
  <c r="AN28" i="27"/>
  <c r="AO28" i="27"/>
  <c r="AP28" i="27"/>
  <c r="AQ28" i="27"/>
  <c r="AR28" i="27"/>
  <c r="AS28" i="27"/>
  <c r="AT28" i="27"/>
  <c r="AU28" i="27"/>
  <c r="AV28" i="27"/>
  <c r="AW28" i="27"/>
  <c r="AX28" i="27"/>
  <c r="D29" i="27"/>
  <c r="E29" i="27"/>
  <c r="F29" i="27"/>
  <c r="G29" i="27"/>
  <c r="H29" i="27"/>
  <c r="I29" i="27"/>
  <c r="J29" i="27"/>
  <c r="K29" i="27"/>
  <c r="L29" i="27"/>
  <c r="M29" i="27"/>
  <c r="N29" i="27"/>
  <c r="O29" i="27"/>
  <c r="P29" i="27"/>
  <c r="Q29" i="27"/>
  <c r="R29" i="27"/>
  <c r="S29" i="27"/>
  <c r="T29" i="27"/>
  <c r="U29" i="27"/>
  <c r="V29" i="27"/>
  <c r="W29" i="27"/>
  <c r="X29" i="27"/>
  <c r="Y29" i="27"/>
  <c r="Z29" i="27"/>
  <c r="AA29" i="27"/>
  <c r="AB29" i="27"/>
  <c r="AC29" i="27"/>
  <c r="AD29" i="27"/>
  <c r="AE29" i="27"/>
  <c r="AF29" i="27"/>
  <c r="AG29" i="27"/>
  <c r="AH29" i="27"/>
  <c r="AI29" i="27"/>
  <c r="AJ29" i="27"/>
  <c r="AK29" i="27"/>
  <c r="AL29" i="27"/>
  <c r="AM29" i="27"/>
  <c r="AN29" i="27"/>
  <c r="AO29" i="27"/>
  <c r="AP29" i="27"/>
  <c r="AQ29" i="27"/>
  <c r="AR29" i="27"/>
  <c r="AS29" i="27"/>
  <c r="AT29" i="27"/>
  <c r="AU29" i="27"/>
  <c r="AV29" i="27"/>
  <c r="AW29" i="27"/>
  <c r="AX29" i="27"/>
  <c r="D30" i="27"/>
  <c r="E30" i="27"/>
  <c r="F30" i="27"/>
  <c r="G30" i="27"/>
  <c r="H30" i="27"/>
  <c r="I30" i="27"/>
  <c r="J30" i="27"/>
  <c r="K30" i="27"/>
  <c r="L30" i="27"/>
  <c r="M30" i="27"/>
  <c r="N30" i="27"/>
  <c r="O30" i="27"/>
  <c r="P30" i="27"/>
  <c r="Q30" i="27"/>
  <c r="R30" i="27"/>
  <c r="S30" i="27"/>
  <c r="T30" i="27"/>
  <c r="U30" i="27"/>
  <c r="V30" i="27"/>
  <c r="W30" i="27"/>
  <c r="X30" i="27"/>
  <c r="Y30" i="27"/>
  <c r="Z30" i="27"/>
  <c r="AA30" i="27"/>
  <c r="AB30" i="27"/>
  <c r="AC30" i="27"/>
  <c r="AD30" i="27"/>
  <c r="AE30" i="27"/>
  <c r="AF30" i="27"/>
  <c r="AG30" i="27"/>
  <c r="AH30" i="27"/>
  <c r="AI30" i="27"/>
  <c r="AJ30" i="27"/>
  <c r="AK30" i="27"/>
  <c r="AL30" i="27"/>
  <c r="AM30" i="27"/>
  <c r="AN30" i="27"/>
  <c r="AO30" i="27"/>
  <c r="AP30" i="27"/>
  <c r="AQ30" i="27"/>
  <c r="AR30" i="27"/>
  <c r="AS30" i="27"/>
  <c r="AT30" i="27"/>
  <c r="AU30" i="27"/>
  <c r="AV30" i="27"/>
  <c r="AW30" i="27"/>
  <c r="AX30" i="27"/>
  <c r="D31" i="27"/>
  <c r="E31" i="27"/>
  <c r="F31" i="27"/>
  <c r="G31" i="27"/>
  <c r="H31" i="27"/>
  <c r="I31" i="27"/>
  <c r="J31" i="27"/>
  <c r="K31" i="27"/>
  <c r="L31" i="27"/>
  <c r="M31" i="27"/>
  <c r="N31" i="27"/>
  <c r="O31" i="27"/>
  <c r="P31" i="27"/>
  <c r="Q31" i="27"/>
  <c r="R31" i="27"/>
  <c r="S31" i="27"/>
  <c r="T31" i="27"/>
  <c r="U31" i="27"/>
  <c r="V31" i="27"/>
  <c r="W31" i="27"/>
  <c r="X31" i="27"/>
  <c r="Y31" i="27"/>
  <c r="Z31" i="27"/>
  <c r="AA31" i="27"/>
  <c r="AB31" i="27"/>
  <c r="AC31" i="27"/>
  <c r="AD31" i="27"/>
  <c r="AE31" i="27"/>
  <c r="AF31" i="27"/>
  <c r="AG31" i="27"/>
  <c r="AH31" i="27"/>
  <c r="AI31" i="27"/>
  <c r="AJ31" i="27"/>
  <c r="AK31" i="27"/>
  <c r="AL31" i="27"/>
  <c r="AM31" i="27"/>
  <c r="AN31" i="27"/>
  <c r="AO31" i="27"/>
  <c r="AP31" i="27"/>
  <c r="AQ31" i="27"/>
  <c r="AR31" i="27"/>
  <c r="AS31" i="27"/>
  <c r="AT31" i="27"/>
  <c r="AU31" i="27"/>
  <c r="AV31" i="27"/>
  <c r="AW31" i="27"/>
  <c r="AX31" i="27"/>
  <c r="D32" i="27"/>
  <c r="E32" i="27"/>
  <c r="F32" i="27"/>
  <c r="G32" i="27"/>
  <c r="H32" i="27"/>
  <c r="I32" i="27"/>
  <c r="J32" i="27"/>
  <c r="K32" i="27"/>
  <c r="L32" i="27"/>
  <c r="M32" i="27"/>
  <c r="N32" i="27"/>
  <c r="O32" i="27"/>
  <c r="P32" i="27"/>
  <c r="Q32" i="27"/>
  <c r="R32" i="27"/>
  <c r="S32" i="27"/>
  <c r="T32" i="27"/>
  <c r="U32" i="27"/>
  <c r="V32" i="27"/>
  <c r="W32" i="27"/>
  <c r="X32" i="27"/>
  <c r="Y32" i="27"/>
  <c r="Z32" i="27"/>
  <c r="AA32" i="27"/>
  <c r="AB32" i="27"/>
  <c r="AC32" i="27"/>
  <c r="AD32" i="27"/>
  <c r="AE32" i="27"/>
  <c r="AF32" i="27"/>
  <c r="AG32" i="27"/>
  <c r="AH32" i="27"/>
  <c r="AI32" i="27"/>
  <c r="AJ32" i="27"/>
  <c r="AK32" i="27"/>
  <c r="AL32" i="27"/>
  <c r="AM32" i="27"/>
  <c r="AN32" i="27"/>
  <c r="AO32" i="27"/>
  <c r="AP32" i="27"/>
  <c r="AQ32" i="27"/>
  <c r="AR32" i="27"/>
  <c r="AS32" i="27"/>
  <c r="AT32" i="27"/>
  <c r="AU32" i="27"/>
  <c r="AV32" i="27"/>
  <c r="AW32" i="27"/>
  <c r="AX32" i="27"/>
  <c r="D33" i="27"/>
  <c r="E33" i="27"/>
  <c r="F33" i="27"/>
  <c r="G33" i="27"/>
  <c r="H33" i="27"/>
  <c r="I33" i="27"/>
  <c r="J33" i="27"/>
  <c r="K33" i="27"/>
  <c r="L33" i="27"/>
  <c r="M33" i="27"/>
  <c r="N33" i="27"/>
  <c r="O33" i="27"/>
  <c r="P33" i="27"/>
  <c r="Q33" i="27"/>
  <c r="R33" i="27"/>
  <c r="S33" i="27"/>
  <c r="T33" i="27"/>
  <c r="U33" i="27"/>
  <c r="V33" i="27"/>
  <c r="W33" i="27"/>
  <c r="X33" i="27"/>
  <c r="Y33" i="27"/>
  <c r="Z33" i="27"/>
  <c r="AA33" i="27"/>
  <c r="AB33" i="27"/>
  <c r="AC33" i="27"/>
  <c r="AD33" i="27"/>
  <c r="AE33" i="27"/>
  <c r="AF33" i="27"/>
  <c r="AG33" i="27"/>
  <c r="AH33" i="27"/>
  <c r="AI33" i="27"/>
  <c r="AJ33" i="27"/>
  <c r="AK33" i="27"/>
  <c r="AL33" i="27"/>
  <c r="AM33" i="27"/>
  <c r="AN33" i="27"/>
  <c r="AO33" i="27"/>
  <c r="AP33" i="27"/>
  <c r="AQ33" i="27"/>
  <c r="AR33" i="27"/>
  <c r="AS33" i="27"/>
  <c r="AT33" i="27"/>
  <c r="AU33" i="27"/>
  <c r="AV33" i="27"/>
  <c r="AW33" i="27"/>
  <c r="AX33" i="27"/>
  <c r="D34" i="27"/>
  <c r="E34" i="27"/>
  <c r="F34" i="27"/>
  <c r="G34" i="27"/>
  <c r="H34" i="27"/>
  <c r="I34" i="27"/>
  <c r="J34" i="27"/>
  <c r="K34" i="27"/>
  <c r="L34" i="27"/>
  <c r="M34" i="27"/>
  <c r="N34" i="27"/>
  <c r="O34" i="27"/>
  <c r="P34" i="27"/>
  <c r="Q34" i="27"/>
  <c r="R34" i="27"/>
  <c r="S34" i="27"/>
  <c r="T34" i="27"/>
  <c r="U34" i="27"/>
  <c r="V34" i="27"/>
  <c r="W34" i="27"/>
  <c r="X34" i="27"/>
  <c r="Y34" i="27"/>
  <c r="Z34" i="27"/>
  <c r="AA34" i="27"/>
  <c r="AB34" i="27"/>
  <c r="AC34" i="27"/>
  <c r="AD34" i="27"/>
  <c r="AE34" i="27"/>
  <c r="AF34" i="27"/>
  <c r="AG34" i="27"/>
  <c r="AH34" i="27"/>
  <c r="AI34" i="27"/>
  <c r="AJ34" i="27"/>
  <c r="AK34" i="27"/>
  <c r="AL34" i="27"/>
  <c r="AM34" i="27"/>
  <c r="AN34" i="27"/>
  <c r="AO34" i="27"/>
  <c r="AP34" i="27"/>
  <c r="AQ34" i="27"/>
  <c r="AR34" i="27"/>
  <c r="AS34" i="27"/>
  <c r="AT34" i="27"/>
  <c r="AU34" i="27"/>
  <c r="AV34" i="27"/>
  <c r="AW34" i="27"/>
  <c r="AX34" i="27"/>
  <c r="C34" i="27"/>
  <c r="C33" i="27"/>
  <c r="C32" i="27"/>
  <c r="C31" i="27"/>
  <c r="C30" i="27"/>
  <c r="C29" i="27"/>
  <c r="C28" i="27"/>
  <c r="AS35" i="27" l="1"/>
  <c r="AK35" i="27"/>
  <c r="AC35" i="27"/>
  <c r="U35" i="27"/>
  <c r="M35" i="27"/>
  <c r="E35" i="27"/>
  <c r="AV35" i="27"/>
  <c r="AF35" i="27"/>
  <c r="P35" i="27"/>
  <c r="AU35" i="27"/>
  <c r="AE35" i="27"/>
  <c r="O35" i="27"/>
  <c r="AT35" i="27"/>
  <c r="V35" i="27"/>
  <c r="BB33" i="27"/>
  <c r="AR35" i="27"/>
  <c r="AJ35" i="27"/>
  <c r="AB35" i="27"/>
  <c r="T35" i="27"/>
  <c r="L35" i="27"/>
  <c r="D35" i="27"/>
  <c r="AZ35" i="27"/>
  <c r="N35" i="27"/>
  <c r="AQ35" i="27"/>
  <c r="AI35" i="27"/>
  <c r="AA35" i="27"/>
  <c r="S35" i="27"/>
  <c r="K35" i="27"/>
  <c r="BA35" i="27"/>
  <c r="AD35" i="27"/>
  <c r="BB31" i="27"/>
  <c r="BB29" i="27"/>
  <c r="AX35" i="27"/>
  <c r="AP35" i="27"/>
  <c r="AH35" i="27"/>
  <c r="R35" i="27"/>
  <c r="J35" i="27"/>
  <c r="AN35" i="27"/>
  <c r="X35" i="27"/>
  <c r="H35" i="27"/>
  <c r="BB30" i="27"/>
  <c r="AM35" i="27"/>
  <c r="W35" i="27"/>
  <c r="G35" i="27"/>
  <c r="AL35" i="27"/>
  <c r="F35" i="27"/>
  <c r="BB32" i="27"/>
  <c r="BB34" i="27"/>
  <c r="BB28" i="27"/>
  <c r="AW35" i="27"/>
  <c r="AO35" i="27"/>
  <c r="AG35" i="27"/>
  <c r="Y35" i="27"/>
  <c r="Q35" i="27"/>
  <c r="I35" i="27"/>
  <c r="AY35" i="27"/>
  <c r="BB15" i="26"/>
  <c r="C27" i="27"/>
  <c r="BB27" i="27" s="1"/>
  <c r="C26" i="27"/>
  <c r="D16" i="28"/>
  <c r="E16" i="28"/>
  <c r="F16" i="28"/>
  <c r="G16" i="28"/>
  <c r="H16" i="28"/>
  <c r="I16" i="28"/>
  <c r="J16" i="28"/>
  <c r="K16" i="28"/>
  <c r="L16" i="28"/>
  <c r="M16" i="28"/>
  <c r="N16" i="28"/>
  <c r="O16" i="28"/>
  <c r="P16" i="28"/>
  <c r="Q16" i="28"/>
  <c r="R16" i="28"/>
  <c r="S16" i="28"/>
  <c r="T16" i="28"/>
  <c r="U16" i="28"/>
  <c r="V16" i="28"/>
  <c r="W16" i="28"/>
  <c r="X16" i="28"/>
  <c r="Y16" i="28"/>
  <c r="Z16" i="28"/>
  <c r="AA16" i="28"/>
  <c r="AB16" i="28"/>
  <c r="AC16" i="28"/>
  <c r="AD16" i="28"/>
  <c r="AE16" i="28"/>
  <c r="AF16" i="28"/>
  <c r="AG16" i="28"/>
  <c r="AH16" i="28"/>
  <c r="AI16" i="28"/>
  <c r="AJ16" i="28"/>
  <c r="AK16" i="28"/>
  <c r="AL16" i="28"/>
  <c r="AM16" i="28"/>
  <c r="AN16" i="28"/>
  <c r="AO16" i="28"/>
  <c r="AP16" i="28"/>
  <c r="AQ16" i="28"/>
  <c r="AR16" i="28"/>
  <c r="AS16" i="28"/>
  <c r="AT16" i="28"/>
  <c r="AU16" i="28"/>
  <c r="AV16" i="28"/>
  <c r="AW16" i="28"/>
  <c r="AX16" i="28"/>
  <c r="AY16" i="28"/>
  <c r="AZ16" i="28"/>
  <c r="BA16" i="28"/>
  <c r="BB16" i="28"/>
  <c r="BC16" i="28"/>
  <c r="BD16" i="28"/>
  <c r="BE16" i="28"/>
  <c r="BF16" i="28"/>
  <c r="BG16" i="28"/>
  <c r="D17" i="28"/>
  <c r="E17" i="28"/>
  <c r="F17" i="28"/>
  <c r="G17" i="28"/>
  <c r="H17" i="28"/>
  <c r="I17" i="28"/>
  <c r="J17" i="28"/>
  <c r="K17" i="28"/>
  <c r="L17" i="28"/>
  <c r="M17" i="28"/>
  <c r="N17" i="28"/>
  <c r="O17" i="28"/>
  <c r="P17" i="28"/>
  <c r="Q17" i="28"/>
  <c r="R17" i="28"/>
  <c r="S17" i="28"/>
  <c r="T17" i="28"/>
  <c r="U17" i="28"/>
  <c r="V17" i="28"/>
  <c r="W17" i="28"/>
  <c r="X17" i="28"/>
  <c r="Y17" i="28"/>
  <c r="Z17" i="28"/>
  <c r="AA17" i="28"/>
  <c r="AB17" i="28"/>
  <c r="AC17" i="28"/>
  <c r="AD17" i="28"/>
  <c r="AE17" i="28"/>
  <c r="AF17" i="28"/>
  <c r="AG17" i="28"/>
  <c r="AH17" i="28"/>
  <c r="AI17" i="28"/>
  <c r="AJ17" i="28"/>
  <c r="AK17" i="28"/>
  <c r="AL17" i="28"/>
  <c r="AM17" i="28"/>
  <c r="AN17" i="28"/>
  <c r="AO17" i="28"/>
  <c r="AP17" i="28"/>
  <c r="AQ17" i="28"/>
  <c r="AR17" i="28"/>
  <c r="AS17" i="28"/>
  <c r="AT17" i="28"/>
  <c r="AU17" i="28"/>
  <c r="AV17" i="28"/>
  <c r="AW17" i="28"/>
  <c r="AX17" i="28"/>
  <c r="AY17" i="28"/>
  <c r="AZ17" i="28"/>
  <c r="BA17" i="28"/>
  <c r="BB17" i="28"/>
  <c r="BC17" i="28"/>
  <c r="BD17" i="28"/>
  <c r="BE17" i="28"/>
  <c r="BF17" i="28"/>
  <c r="BG17" i="28"/>
  <c r="D18" i="28"/>
  <c r="E18" i="28"/>
  <c r="F18" i="28"/>
  <c r="G18" i="28"/>
  <c r="H18" i="28"/>
  <c r="I18" i="28"/>
  <c r="J18" i="28"/>
  <c r="K18" i="28"/>
  <c r="L18" i="28"/>
  <c r="M18" i="28"/>
  <c r="N18" i="28"/>
  <c r="O18" i="28"/>
  <c r="P18" i="28"/>
  <c r="Q18" i="28"/>
  <c r="R18" i="28"/>
  <c r="S18" i="28"/>
  <c r="T18" i="28"/>
  <c r="U18" i="28"/>
  <c r="V18" i="28"/>
  <c r="W18" i="28"/>
  <c r="X18" i="28"/>
  <c r="Y18" i="28"/>
  <c r="Z18" i="28"/>
  <c r="AA18" i="28"/>
  <c r="AB18" i="28"/>
  <c r="AC18" i="28"/>
  <c r="AD18" i="28"/>
  <c r="AE18" i="28"/>
  <c r="AF18" i="28"/>
  <c r="AG18" i="28"/>
  <c r="AH18" i="28"/>
  <c r="AI18" i="28"/>
  <c r="AJ18" i="28"/>
  <c r="AK18" i="28"/>
  <c r="AL18" i="28"/>
  <c r="AM18" i="28"/>
  <c r="AN18" i="28"/>
  <c r="AO18" i="28"/>
  <c r="AP18" i="28"/>
  <c r="AQ18" i="28"/>
  <c r="AR18" i="28"/>
  <c r="AS18" i="28"/>
  <c r="AT18" i="28"/>
  <c r="AU18" i="28"/>
  <c r="AV18" i="28"/>
  <c r="AW18" i="28"/>
  <c r="AX18" i="28"/>
  <c r="AY18" i="28"/>
  <c r="AZ18" i="28"/>
  <c r="BA18" i="28"/>
  <c r="BB18" i="28"/>
  <c r="BC18" i="28"/>
  <c r="BD18" i="28"/>
  <c r="BE18" i="28"/>
  <c r="BF18" i="28"/>
  <c r="BG18" i="28"/>
  <c r="D19" i="28"/>
  <c r="E19" i="28"/>
  <c r="F19" i="28"/>
  <c r="G19" i="28"/>
  <c r="H19" i="28"/>
  <c r="I19" i="28"/>
  <c r="J19" i="28"/>
  <c r="K19" i="28"/>
  <c r="L19" i="28"/>
  <c r="M19" i="28"/>
  <c r="N19" i="28"/>
  <c r="O19" i="28"/>
  <c r="P19" i="28"/>
  <c r="Q19" i="28"/>
  <c r="R19" i="28"/>
  <c r="S19" i="28"/>
  <c r="T19" i="28"/>
  <c r="U19" i="28"/>
  <c r="V19" i="28"/>
  <c r="W19" i="28"/>
  <c r="X19" i="28"/>
  <c r="Y19" i="28"/>
  <c r="Z19" i="28"/>
  <c r="AA19" i="28"/>
  <c r="AB19" i="28"/>
  <c r="AC19" i="28"/>
  <c r="AD19" i="28"/>
  <c r="AE19" i="28"/>
  <c r="AF19" i="28"/>
  <c r="AG19" i="28"/>
  <c r="AH19" i="28"/>
  <c r="AI19" i="28"/>
  <c r="AJ19" i="28"/>
  <c r="AK19" i="28"/>
  <c r="AL19" i="28"/>
  <c r="AM19" i="28"/>
  <c r="AN19" i="28"/>
  <c r="AO19" i="28"/>
  <c r="AP19" i="28"/>
  <c r="AQ19" i="28"/>
  <c r="AR19" i="28"/>
  <c r="AS19" i="28"/>
  <c r="AT19" i="28"/>
  <c r="AU19" i="28"/>
  <c r="AV19" i="28"/>
  <c r="AW19" i="28"/>
  <c r="AX19" i="28"/>
  <c r="AY19" i="28"/>
  <c r="AZ19" i="28"/>
  <c r="BA19" i="28"/>
  <c r="BB19" i="28"/>
  <c r="BC19" i="28"/>
  <c r="BD19" i="28"/>
  <c r="BE19" i="28"/>
  <c r="BF19" i="28"/>
  <c r="BG19" i="28"/>
  <c r="D20" i="28"/>
  <c r="E20" i="28"/>
  <c r="F20" i="28"/>
  <c r="G20" i="28"/>
  <c r="H20" i="28"/>
  <c r="I20" i="28"/>
  <c r="J20" i="28"/>
  <c r="K20" i="28"/>
  <c r="L20" i="28"/>
  <c r="M20" i="28"/>
  <c r="N20" i="28"/>
  <c r="O20" i="28"/>
  <c r="P20" i="28"/>
  <c r="Q20" i="28"/>
  <c r="R20" i="28"/>
  <c r="S20" i="28"/>
  <c r="T20" i="28"/>
  <c r="U20" i="28"/>
  <c r="V20" i="28"/>
  <c r="W20" i="28"/>
  <c r="X20" i="28"/>
  <c r="Y20" i="28"/>
  <c r="Z20" i="28"/>
  <c r="AA20" i="28"/>
  <c r="AB20" i="28"/>
  <c r="AC20" i="28"/>
  <c r="AD20" i="28"/>
  <c r="AE20" i="28"/>
  <c r="AF20" i="28"/>
  <c r="AG20" i="28"/>
  <c r="AH20" i="28"/>
  <c r="AI20" i="28"/>
  <c r="AJ20" i="28"/>
  <c r="AK20" i="28"/>
  <c r="AL20" i="28"/>
  <c r="AM20" i="28"/>
  <c r="AN20" i="28"/>
  <c r="AO20" i="28"/>
  <c r="AP20" i="28"/>
  <c r="AQ20" i="28"/>
  <c r="AR20" i="28"/>
  <c r="AS20" i="28"/>
  <c r="AT20" i="28"/>
  <c r="AU20" i="28"/>
  <c r="AV20" i="28"/>
  <c r="AW20" i="28"/>
  <c r="AX20" i="28"/>
  <c r="AY20" i="28"/>
  <c r="AZ20" i="28"/>
  <c r="BA20" i="28"/>
  <c r="BB20" i="28"/>
  <c r="BC20" i="28"/>
  <c r="BD20" i="28"/>
  <c r="BE20" i="28"/>
  <c r="BF20" i="28"/>
  <c r="BG20" i="28"/>
  <c r="D21" i="28"/>
  <c r="E21" i="28"/>
  <c r="F21" i="28"/>
  <c r="G21" i="28"/>
  <c r="H21" i="28"/>
  <c r="I21" i="28"/>
  <c r="J21" i="28"/>
  <c r="K21" i="28"/>
  <c r="L21" i="28"/>
  <c r="M21" i="28"/>
  <c r="N21" i="28"/>
  <c r="O21" i="28"/>
  <c r="P21" i="28"/>
  <c r="Q21" i="28"/>
  <c r="R21" i="28"/>
  <c r="S21" i="28"/>
  <c r="T21" i="28"/>
  <c r="U21" i="28"/>
  <c r="V21" i="28"/>
  <c r="W21" i="28"/>
  <c r="X21" i="28"/>
  <c r="Y21" i="28"/>
  <c r="Z21" i="28"/>
  <c r="AA21" i="28"/>
  <c r="AB21" i="28"/>
  <c r="AC21" i="28"/>
  <c r="AD21" i="28"/>
  <c r="AE21" i="28"/>
  <c r="AF21" i="28"/>
  <c r="AG21" i="28"/>
  <c r="AH21" i="28"/>
  <c r="AI21" i="28"/>
  <c r="AJ21" i="28"/>
  <c r="AK21" i="28"/>
  <c r="AL21" i="28"/>
  <c r="AM21" i="28"/>
  <c r="AN21" i="28"/>
  <c r="AO21" i="28"/>
  <c r="AP21" i="28"/>
  <c r="AQ21" i="28"/>
  <c r="AR21" i="28"/>
  <c r="AS21" i="28"/>
  <c r="AT21" i="28"/>
  <c r="AU21" i="28"/>
  <c r="AV21" i="28"/>
  <c r="AW21" i="28"/>
  <c r="AX21" i="28"/>
  <c r="AY21" i="28"/>
  <c r="AZ21" i="28"/>
  <c r="BA21" i="28"/>
  <c r="BB21" i="28"/>
  <c r="BC21" i="28"/>
  <c r="BD21" i="28"/>
  <c r="BE21" i="28"/>
  <c r="BF21" i="28"/>
  <c r="BG21" i="28"/>
  <c r="C20" i="28"/>
  <c r="C19" i="28"/>
  <c r="C18" i="28"/>
  <c r="C17" i="28"/>
  <c r="C16" i="28"/>
  <c r="D15" i="28"/>
  <c r="E15" i="28"/>
  <c r="F15" i="28"/>
  <c r="G15" i="28"/>
  <c r="H15" i="28"/>
  <c r="I15" i="28"/>
  <c r="J15" i="28"/>
  <c r="K15" i="28"/>
  <c r="L15" i="28"/>
  <c r="M15" i="28"/>
  <c r="N15" i="28"/>
  <c r="O15" i="28"/>
  <c r="P15" i="28"/>
  <c r="Q15" i="28"/>
  <c r="R15" i="28"/>
  <c r="S15" i="28"/>
  <c r="T15" i="28"/>
  <c r="U15" i="28"/>
  <c r="V15" i="28"/>
  <c r="W15" i="28"/>
  <c r="X15" i="28"/>
  <c r="Y15" i="28"/>
  <c r="Z15" i="28"/>
  <c r="AA15" i="28"/>
  <c r="AB15" i="28"/>
  <c r="AC15" i="28"/>
  <c r="AD15" i="28"/>
  <c r="AE15" i="28"/>
  <c r="AF15" i="28"/>
  <c r="AG15" i="28"/>
  <c r="AH15" i="28"/>
  <c r="AI15" i="28"/>
  <c r="AJ15" i="28"/>
  <c r="AK15" i="28"/>
  <c r="AL15" i="28"/>
  <c r="AM15" i="28"/>
  <c r="AN15" i="28"/>
  <c r="AO15" i="28"/>
  <c r="AP15" i="28"/>
  <c r="AQ15" i="28"/>
  <c r="AR15" i="28"/>
  <c r="AS15" i="28"/>
  <c r="AT15" i="28"/>
  <c r="AU15" i="28"/>
  <c r="AV15" i="28"/>
  <c r="AW15" i="28"/>
  <c r="AX15" i="28"/>
  <c r="AY15" i="28"/>
  <c r="AZ15" i="28"/>
  <c r="BA15" i="28"/>
  <c r="BB15" i="28"/>
  <c r="BC15" i="28"/>
  <c r="BD15" i="28"/>
  <c r="BE15" i="28"/>
  <c r="BF15" i="28"/>
  <c r="BG15" i="28"/>
  <c r="D26" i="28"/>
  <c r="E26" i="28"/>
  <c r="F26" i="28"/>
  <c r="G26" i="28"/>
  <c r="H26" i="28"/>
  <c r="I26" i="28"/>
  <c r="J26" i="28"/>
  <c r="K26" i="28"/>
  <c r="L26" i="28"/>
  <c r="M26" i="28"/>
  <c r="N26" i="28"/>
  <c r="O26" i="28"/>
  <c r="P26" i="28"/>
  <c r="Q26" i="28"/>
  <c r="R26" i="28"/>
  <c r="S26" i="28"/>
  <c r="T26" i="28"/>
  <c r="U26" i="28"/>
  <c r="V26" i="28"/>
  <c r="W26" i="28"/>
  <c r="X26" i="28"/>
  <c r="Y26" i="28"/>
  <c r="Z26" i="28"/>
  <c r="AA26" i="28"/>
  <c r="AB26" i="28"/>
  <c r="AC26" i="28"/>
  <c r="AD26" i="28"/>
  <c r="AE26" i="28"/>
  <c r="AF26" i="28"/>
  <c r="AG26" i="28"/>
  <c r="AH26" i="28"/>
  <c r="AI26" i="28"/>
  <c r="AJ26" i="28"/>
  <c r="AK26" i="28"/>
  <c r="AL26" i="28"/>
  <c r="AM26" i="28"/>
  <c r="AN26" i="28"/>
  <c r="AO26" i="28"/>
  <c r="AP26" i="28"/>
  <c r="AQ26" i="28"/>
  <c r="AR26" i="28"/>
  <c r="AS26" i="28"/>
  <c r="AT26" i="28"/>
  <c r="AU26" i="28"/>
  <c r="AV26" i="28"/>
  <c r="AW26" i="28"/>
  <c r="AX26" i="28"/>
  <c r="AY26" i="28"/>
  <c r="AZ26" i="28"/>
  <c r="BA26" i="28"/>
  <c r="BB26" i="28"/>
  <c r="BC26" i="28"/>
  <c r="BD26" i="28"/>
  <c r="BE26" i="28"/>
  <c r="BF26" i="28"/>
  <c r="BG26" i="28"/>
  <c r="C26" i="28"/>
  <c r="D14" i="28"/>
  <c r="E14" i="28"/>
  <c r="F14" i="28"/>
  <c r="G14" i="28"/>
  <c r="H14" i="28"/>
  <c r="I14" i="28"/>
  <c r="J14" i="28"/>
  <c r="K14" i="28"/>
  <c r="L14" i="28"/>
  <c r="M14" i="28"/>
  <c r="N14" i="28"/>
  <c r="O14" i="28"/>
  <c r="P14" i="28"/>
  <c r="Q14" i="28"/>
  <c r="R14" i="28"/>
  <c r="S14" i="28"/>
  <c r="T14" i="28"/>
  <c r="U14" i="28"/>
  <c r="V14" i="28"/>
  <c r="W14" i="28"/>
  <c r="X14" i="28"/>
  <c r="Y14" i="28"/>
  <c r="Z14" i="28"/>
  <c r="AA14" i="28"/>
  <c r="AB14" i="28"/>
  <c r="AC14" i="28"/>
  <c r="AD14" i="28"/>
  <c r="AE14" i="28"/>
  <c r="AF14" i="28"/>
  <c r="AG14" i="28"/>
  <c r="AH14" i="28"/>
  <c r="AI14" i="28"/>
  <c r="AJ14" i="28"/>
  <c r="AK14" i="28"/>
  <c r="AL14" i="28"/>
  <c r="AM14" i="28"/>
  <c r="AN14" i="28"/>
  <c r="AO14" i="28"/>
  <c r="AP14" i="28"/>
  <c r="AQ14" i="28"/>
  <c r="AR14" i="28"/>
  <c r="AS14" i="28"/>
  <c r="AT14" i="28"/>
  <c r="AU14" i="28"/>
  <c r="AV14" i="28"/>
  <c r="AW14" i="28"/>
  <c r="AX14" i="28"/>
  <c r="AY14" i="28"/>
  <c r="AZ14" i="28"/>
  <c r="BA14" i="28"/>
  <c r="BB14" i="28"/>
  <c r="BC14" i="28"/>
  <c r="BD14" i="28"/>
  <c r="BE14" i="28"/>
  <c r="BF14" i="28"/>
  <c r="BG14" i="28"/>
  <c r="BG13" i="28"/>
  <c r="J13" i="28"/>
  <c r="K13" i="28"/>
  <c r="L13" i="28"/>
  <c r="M13" i="28"/>
  <c r="N13" i="28"/>
  <c r="O13" i="28"/>
  <c r="P13" i="28"/>
  <c r="Q13" i="28"/>
  <c r="R13" i="28"/>
  <c r="S13" i="28"/>
  <c r="T13" i="28"/>
  <c r="U13" i="28"/>
  <c r="V13" i="28"/>
  <c r="W13" i="28"/>
  <c r="X13" i="28"/>
  <c r="Y13" i="28"/>
  <c r="Z13" i="28"/>
  <c r="AA13" i="28"/>
  <c r="AB13" i="28"/>
  <c r="AC13" i="28"/>
  <c r="AD13" i="28"/>
  <c r="AE13" i="28"/>
  <c r="AF13" i="28"/>
  <c r="AG13" i="28"/>
  <c r="AH13" i="28"/>
  <c r="AI13" i="28"/>
  <c r="AJ13" i="28"/>
  <c r="AK13" i="28"/>
  <c r="AL13" i="28"/>
  <c r="AM13" i="28"/>
  <c r="AN13" i="28"/>
  <c r="AO13" i="28"/>
  <c r="AP13" i="28"/>
  <c r="AQ13" i="28"/>
  <c r="AR13" i="28"/>
  <c r="AS13" i="28"/>
  <c r="AT13" i="28"/>
  <c r="AU13" i="28"/>
  <c r="AV13" i="28"/>
  <c r="AW13" i="28"/>
  <c r="AX13" i="28"/>
  <c r="AY13" i="28"/>
  <c r="AZ13" i="28"/>
  <c r="BA13" i="28"/>
  <c r="BB13" i="28"/>
  <c r="BC13" i="28"/>
  <c r="BD13" i="28"/>
  <c r="BE13" i="28"/>
  <c r="BF13" i="28"/>
  <c r="I13" i="28"/>
  <c r="D13" i="28"/>
  <c r="E13" i="28"/>
  <c r="F13" i="28"/>
  <c r="G13" i="28"/>
  <c r="H13" i="28"/>
  <c r="N14" i="29" l="1"/>
  <c r="C35" i="27"/>
  <c r="E4" i="29" s="1"/>
  <c r="BB26" i="27"/>
  <c r="BB35" i="27" s="1"/>
  <c r="BH15" i="28"/>
  <c r="BH16" i="28"/>
  <c r="BH17" i="28"/>
  <c r="BH18" i="28"/>
  <c r="BH19" i="28"/>
  <c r="BH26" i="28"/>
  <c r="BH13" i="28"/>
  <c r="BH20" i="28"/>
  <c r="BH14" i="28"/>
  <c r="BH21" i="28"/>
  <c r="H22" i="28"/>
  <c r="BD22" i="28"/>
  <c r="AV22" i="28"/>
  <c r="AN22" i="28"/>
  <c r="AF22" i="28"/>
  <c r="X22" i="28"/>
  <c r="P22" i="28"/>
  <c r="G22" i="28"/>
  <c r="BC22" i="28"/>
  <c r="AU22" i="28"/>
  <c r="AM22" i="28"/>
  <c r="AE22" i="28"/>
  <c r="W22" i="28"/>
  <c r="O22" i="28"/>
  <c r="F22" i="28"/>
  <c r="BB22" i="28"/>
  <c r="AL22" i="28"/>
  <c r="AD22" i="28"/>
  <c r="N22" i="28"/>
  <c r="AT22" i="28"/>
  <c r="V22" i="28"/>
  <c r="BG22" i="28"/>
  <c r="AZ22" i="28"/>
  <c r="T22" i="28"/>
  <c r="BE22" i="28"/>
  <c r="AW22" i="28"/>
  <c r="AO22" i="28"/>
  <c r="AG22" i="28"/>
  <c r="Y22" i="28"/>
  <c r="Q22" i="28"/>
  <c r="I22" i="28"/>
  <c r="D22" i="28"/>
  <c r="AB22" i="28"/>
  <c r="AY22" i="28"/>
  <c r="AQ22" i="28"/>
  <c r="AI22" i="28"/>
  <c r="AA22" i="28"/>
  <c r="S22" i="28"/>
  <c r="K22" i="28"/>
  <c r="AJ22" i="28"/>
  <c r="BF22" i="28"/>
  <c r="AP22" i="28"/>
  <c r="Z22" i="28"/>
  <c r="R22" i="28"/>
  <c r="J22" i="28"/>
  <c r="AR22" i="28"/>
  <c r="L22" i="28"/>
  <c r="AX22" i="28"/>
  <c r="AH22" i="28"/>
  <c r="C22" i="28"/>
  <c r="BA22" i="28"/>
  <c r="AS22" i="28"/>
  <c r="AK22" i="28"/>
  <c r="AC22" i="28"/>
  <c r="U22" i="28"/>
  <c r="M22" i="28"/>
  <c r="E22" i="28"/>
  <c r="O20" i="29" l="1"/>
  <c r="P20" i="29" s="1"/>
  <c r="F4" i="29"/>
  <c r="G4" i="29" s="1"/>
  <c r="O14" i="29"/>
  <c r="P14" i="29" s="1"/>
  <c r="BH22" i="28"/>
  <c r="H15" i="27" l="1"/>
  <c r="H16" i="27"/>
  <c r="H17" i="27"/>
  <c r="H18" i="27"/>
  <c r="H19" i="27"/>
  <c r="H20" i="27"/>
  <c r="H21" i="27"/>
  <c r="H22" i="27"/>
  <c r="H14" i="27"/>
  <c r="G6" i="29"/>
  <c r="G14" i="29"/>
  <c r="P8" i="29"/>
  <c r="P10" i="29"/>
  <c r="P11" i="29"/>
  <c r="J41" i="29" l="1"/>
  <c r="H23" i="27"/>
  <c r="K10" i="23"/>
  <c r="K9" i="23"/>
  <c r="I9" i="23"/>
  <c r="I10" i="23" s="1"/>
  <c r="D15" i="27" l="1"/>
  <c r="F15" i="27" s="1"/>
  <c r="D16" i="27"/>
  <c r="F16" i="27" s="1"/>
  <c r="D17" i="27"/>
  <c r="F17" i="27" s="1"/>
  <c r="D18" i="27"/>
  <c r="F18" i="27" s="1"/>
  <c r="D19" i="27"/>
  <c r="F19" i="27" s="1"/>
  <c r="D20" i="27"/>
  <c r="F20" i="27" s="1"/>
  <c r="D21" i="27"/>
  <c r="F21" i="27" s="1"/>
  <c r="D22" i="27"/>
  <c r="F22" i="27" s="1"/>
  <c r="D14" i="27"/>
  <c r="F14" i="27" s="1"/>
  <c r="F23" i="27" l="1"/>
  <c r="D38" i="23" l="1"/>
  <c r="D37" i="23"/>
  <c r="D36" i="23"/>
  <c r="D35" i="23"/>
  <c r="D34" i="23"/>
  <c r="D33" i="23"/>
  <c r="D32" i="23"/>
  <c r="D31" i="23"/>
  <c r="D30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D6" i="23"/>
  <c r="D5" i="23"/>
  <c r="D4" i="23"/>
  <c r="D3" i="23"/>
  <c r="C10" i="32"/>
  <c r="C5" i="32"/>
  <c r="C7" i="32"/>
  <c r="C12" i="32"/>
  <c r="C4" i="32"/>
  <c r="C6" i="32"/>
  <c r="C9" i="32"/>
  <c r="C11" i="32"/>
  <c r="C8" i="32"/>
</calcChain>
</file>

<file path=xl/sharedStrings.xml><?xml version="1.0" encoding="utf-8"?>
<sst xmlns="http://schemas.openxmlformats.org/spreadsheetml/2006/main" count="982" uniqueCount="281">
  <si>
    <t>Nominativo</t>
  </si>
  <si>
    <t>Costo lordo</t>
  </si>
  <si>
    <t>Ore lavorate</t>
  </si>
  <si>
    <t>Costo medio orario</t>
  </si>
  <si>
    <t>Arrigoni Pietro</t>
  </si>
  <si>
    <t>Bianchi Cassinone Daniele Maria</t>
  </si>
  <si>
    <t>Bianchini Luca</t>
  </si>
  <si>
    <t>Bollini Chiara</t>
  </si>
  <si>
    <t>Branco Massimo</t>
  </si>
  <si>
    <t>Cardarelli Francesco</t>
  </si>
  <si>
    <t>Carnevali Vittorio</t>
  </si>
  <si>
    <t>Ceriotti Elisabetta</t>
  </si>
  <si>
    <t>Colli Lorenzo</t>
  </si>
  <si>
    <t>Comelli Filippo</t>
  </si>
  <si>
    <t>Commodari Vincenzo</t>
  </si>
  <si>
    <t>Crespi Federico</t>
  </si>
  <si>
    <t>Daniel Marco</t>
  </si>
  <si>
    <t>Demaldè Andrea</t>
  </si>
  <si>
    <t>Facco Maurizio</t>
  </si>
  <si>
    <t>Ferreri Emanuele</t>
  </si>
  <si>
    <t>Magistrelli Federica</t>
  </si>
  <si>
    <t>Maino Cristiano</t>
  </si>
  <si>
    <t>Melidona Andrea</t>
  </si>
  <si>
    <t>Menini Giacomo</t>
  </si>
  <si>
    <t>Moretti Massimiliano Carlo</t>
  </si>
  <si>
    <t>Mosconi Luca</t>
  </si>
  <si>
    <t>Parise Daniele</t>
  </si>
  <si>
    <t>Penso Marco</t>
  </si>
  <si>
    <t>Piatti Gianluca</t>
  </si>
  <si>
    <t>Pizi Mauro</t>
  </si>
  <si>
    <t>Porrini Edoardo Carlo</t>
  </si>
  <si>
    <t>Romano Fabio</t>
  </si>
  <si>
    <t>Romito Federico</t>
  </si>
  <si>
    <t>Sala Matteo</t>
  </si>
  <si>
    <t>Schiavi Flavio</t>
  </si>
  <si>
    <t>Tana Marco Pio</t>
  </si>
  <si>
    <t>Torrente Valentina</t>
  </si>
  <si>
    <t>Vallaro Davide</t>
  </si>
  <si>
    <t>Valsecchi Simone</t>
  </si>
  <si>
    <t>Zecchillo Morena Lucia Emma</t>
  </si>
  <si>
    <t>Bollini</t>
  </si>
  <si>
    <t>Cardarelli</t>
  </si>
  <si>
    <t>Crespi</t>
  </si>
  <si>
    <t>Maino</t>
  </si>
  <si>
    <t>30 110 6720 XX</t>
  </si>
  <si>
    <t>110/6720</t>
  </si>
  <si>
    <t>Clutch sensor 334</t>
  </si>
  <si>
    <t>30 110 6756 XX</t>
  </si>
  <si>
    <t>110/6756</t>
  </si>
  <si>
    <t>Comandi radio al volante 520</t>
  </si>
  <si>
    <t>30 110 6784 XX</t>
  </si>
  <si>
    <t>110/6784</t>
  </si>
  <si>
    <t>Comandi Volante 356</t>
  </si>
  <si>
    <t>30 110 6829</t>
  </si>
  <si>
    <t>110/6829</t>
  </si>
  <si>
    <t>Comandi Radio Posteriori MP</t>
  </si>
  <si>
    <t>30 110 6855 XX</t>
  </si>
  <si>
    <t>110/6855</t>
  </si>
  <si>
    <t>Comandi Radio Posteriori 334MCA</t>
  </si>
  <si>
    <t>30 560 6806 00</t>
  </si>
  <si>
    <t>560/6806</t>
  </si>
  <si>
    <t>Rupteur trappe a carburant TAC</t>
  </si>
  <si>
    <t>30/110/6808/XX</t>
  </si>
  <si>
    <t>110/6808</t>
  </si>
  <si>
    <t>Comandi Volante 312MCA</t>
  </si>
  <si>
    <t>30/305/6864</t>
  </si>
  <si>
    <t>305/6864</t>
  </si>
  <si>
    <t>Steering wheel commands touch</t>
  </si>
  <si>
    <t>30/549/6737-6736</t>
  </si>
  <si>
    <t>549/6737-6736</t>
  </si>
  <si>
    <t>Interrruttore HKL/CL (ex 925/7800 925/7850)</t>
  </si>
  <si>
    <t>30/549/6804</t>
  </si>
  <si>
    <t>549/6804</t>
  </si>
  <si>
    <t>Sitzmemoryschalter SMS 35up KKL</t>
  </si>
  <si>
    <t>30/549/6843</t>
  </si>
  <si>
    <t>549/6843</t>
  </si>
  <si>
    <t>Presa USB lunga</t>
  </si>
  <si>
    <t>30/560/6765/00</t>
  </si>
  <si>
    <t>560/6765</t>
  </si>
  <si>
    <t>CAF Comando assetto fari</t>
  </si>
  <si>
    <t>30110 6784</t>
  </si>
  <si>
    <t>30110 6784 XX</t>
  </si>
  <si>
    <t>301106720</t>
  </si>
  <si>
    <t>301106826XX</t>
  </si>
  <si>
    <t>110/6826</t>
  </si>
  <si>
    <t>Comandi radio 330 MCA</t>
  </si>
  <si>
    <t>304736802</t>
  </si>
  <si>
    <t>473/6802</t>
  </si>
  <si>
    <t>Backdoor Command</t>
  </si>
  <si>
    <t>304736862</t>
  </si>
  <si>
    <t>473/6862</t>
  </si>
  <si>
    <t>Poigné/switch pour R4S ph2 (Twingo)</t>
  </si>
  <si>
    <t>305496703 6801 6763</t>
  </si>
  <si>
    <t>549/6703/6801/6763</t>
  </si>
  <si>
    <t>Interruttore chiusura porte (DLS = Door Lock Switch) 35up</t>
  </si>
  <si>
    <t>305496709</t>
  </si>
  <si>
    <t>549/6709</t>
  </si>
  <si>
    <t>Mostrine luci BEL 35UP MKL G01</t>
  </si>
  <si>
    <t>305496714</t>
  </si>
  <si>
    <t>549/6714</t>
  </si>
  <si>
    <t>Modulo Interruttori SZF 35up</t>
  </si>
  <si>
    <t>305496714xx</t>
  </si>
  <si>
    <t>305496739</t>
  </si>
  <si>
    <t>549/6739</t>
  </si>
  <si>
    <t>Int riscaldamento sedili post (SHZ-Fond) carry back su L6-LK</t>
  </si>
  <si>
    <t>305496783XX00</t>
  </si>
  <si>
    <t>549/6783</t>
  </si>
  <si>
    <t>SHZ RR6 Rolls Royce</t>
  </si>
  <si>
    <t>305496793</t>
  </si>
  <si>
    <t>549/6793</t>
  </si>
  <si>
    <t>Mostrine luci BEL 35UP MKL G3X</t>
  </si>
  <si>
    <t>305496796</t>
  </si>
  <si>
    <t>549/6796</t>
  </si>
  <si>
    <t>Interruttore riscaldamento sedili post( SHZ ) 35UP</t>
  </si>
  <si>
    <t>305496796xx</t>
  </si>
  <si>
    <t>305496799</t>
  </si>
  <si>
    <t>549/6799</t>
  </si>
  <si>
    <t>BEL RR Sarah</t>
  </si>
  <si>
    <t>305496807</t>
  </si>
  <si>
    <t>549/6807</t>
  </si>
  <si>
    <t>BMW Leva aggiuntiva per il volante</t>
  </si>
  <si>
    <t>305496809XX</t>
  </si>
  <si>
    <t>549/6809</t>
  </si>
  <si>
    <t>SZF RR</t>
  </si>
  <si>
    <t>305496840XX</t>
  </si>
  <si>
    <t>549/6840</t>
  </si>
  <si>
    <t>Tasto chiusura porte DLS G05</t>
  </si>
  <si>
    <t>305666707xx</t>
  </si>
  <si>
    <t>566/6707</t>
  </si>
  <si>
    <t>USB charger</t>
  </si>
  <si>
    <t>305666716</t>
  </si>
  <si>
    <t>566/6716</t>
  </si>
  <si>
    <t>Commutatore luci e nebbia ( ex 925/6700)</t>
  </si>
  <si>
    <t>305666836</t>
  </si>
  <si>
    <t>566/6836</t>
  </si>
  <si>
    <t>Electronic Light Switch ELS</t>
  </si>
  <si>
    <t>Gestione Ente</t>
  </si>
  <si>
    <t>Innovazione</t>
  </si>
  <si>
    <t>Lavoro post SOP</t>
  </si>
  <si>
    <t>Offerte KAM</t>
  </si>
  <si>
    <t>Other</t>
  </si>
  <si>
    <t>301106877xx</t>
  </si>
  <si>
    <t>110/6877</t>
  </si>
  <si>
    <t>Smart Switch Panel 334MCA</t>
  </si>
  <si>
    <t>305496704xx</t>
  </si>
  <si>
    <t>549/6704</t>
  </si>
  <si>
    <t>Mostrine luci BEL 35UP GKL</t>
  </si>
  <si>
    <t>PdM 00690</t>
  </si>
  <si>
    <t>PdM690</t>
  </si>
  <si>
    <t>30 110 6826 xx</t>
  </si>
  <si>
    <t>30/549/6865</t>
  </si>
  <si>
    <t>549/6865</t>
  </si>
  <si>
    <t>Interruttore Airbag Off</t>
  </si>
  <si>
    <t>PdM 696-701-703</t>
  </si>
  <si>
    <t>PdM/696-701-703</t>
  </si>
  <si>
    <t>301106769xx</t>
  </si>
  <si>
    <t>110/6769</t>
  </si>
  <si>
    <t>Comandi Radio NEW 636 - 263</t>
  </si>
  <si>
    <t>30 110 6756 05-25</t>
  </si>
  <si>
    <t>110/6756/05-25</t>
  </si>
  <si>
    <t>Comandi al Volante 520 anteriori SWC</t>
  </si>
  <si>
    <t>305496833</t>
  </si>
  <si>
    <t>549/6833</t>
  </si>
  <si>
    <t>SMS G15 (Sitzmemoryschalter SMS 35 UP MKL)</t>
  </si>
  <si>
    <t>305496871</t>
  </si>
  <si>
    <t>549/6871</t>
  </si>
  <si>
    <t>Modulo Interruttori SZF 35up – GKL tasti colorati 1k</t>
  </si>
  <si>
    <t>304736867</t>
  </si>
  <si>
    <t>473/6867</t>
  </si>
  <si>
    <t>Switch d’arret de charge</t>
  </si>
  <si>
    <t>TOTALE COSTI RS</t>
  </si>
  <si>
    <t>30 110 6715 13</t>
  </si>
  <si>
    <t>305496703 6801 6763'</t>
  </si>
  <si>
    <t>304736880</t>
  </si>
  <si>
    <t>305496873</t>
  </si>
  <si>
    <t>30/560/6857</t>
  </si>
  <si>
    <t>30/560/6820</t>
  </si>
  <si>
    <t>30/110/6838</t>
  </si>
  <si>
    <t>110/6715/13</t>
  </si>
  <si>
    <t>Comandi radio al volante 334</t>
  </si>
  <si>
    <t>SMS G16</t>
  </si>
  <si>
    <t>Nuovo COV</t>
  </si>
  <si>
    <t>Correttore Assetto Fari ( Molette ECP )</t>
  </si>
  <si>
    <t>Comandi radio al volante 636 anteriore SX</t>
  </si>
  <si>
    <t>Carnevali</t>
  </si>
  <si>
    <t>Comelli</t>
  </si>
  <si>
    <t>Daniel</t>
  </si>
  <si>
    <t>Menini</t>
  </si>
  <si>
    <t>Mosconi L.</t>
  </si>
  <si>
    <t>Porrini</t>
  </si>
  <si>
    <t>Tana</t>
  </si>
  <si>
    <t>Torrente</t>
  </si>
  <si>
    <t>Zecchillo</t>
  </si>
  <si>
    <t>DIPENDENTI</t>
  </si>
  <si>
    <t>Branco</t>
  </si>
  <si>
    <t>Penso</t>
  </si>
  <si>
    <t>Facco</t>
  </si>
  <si>
    <t>Valsecchi</t>
  </si>
  <si>
    <t>ARRIGONI</t>
  </si>
  <si>
    <t>BIANCHI</t>
  </si>
  <si>
    <t>COLLI</t>
  </si>
  <si>
    <t>MAGISTRELLI</t>
  </si>
  <si>
    <t>MELIDONA</t>
  </si>
  <si>
    <t>MORETTI</t>
  </si>
  <si>
    <t>PIATTI</t>
  </si>
  <si>
    <t>ROMANO</t>
  </si>
  <si>
    <t>SALA</t>
  </si>
  <si>
    <t>Totale ore ARRIGONI</t>
  </si>
  <si>
    <t>Totale ore BIANCHI</t>
  </si>
  <si>
    <t>Totale ore COLLI</t>
  </si>
  <si>
    <t>Totale ore MAGISTRELLI</t>
  </si>
  <si>
    <t>Totale ore MELIDONA</t>
  </si>
  <si>
    <t>Totale ore MORETTI</t>
  </si>
  <si>
    <t>Totale ore PIATTI</t>
  </si>
  <si>
    <t>Totale ore ROMANO</t>
  </si>
  <si>
    <t>Totale ore SALA</t>
  </si>
  <si>
    <t>PMO</t>
  </si>
  <si>
    <t>QUALITY</t>
  </si>
  <si>
    <t>ELECT</t>
  </si>
  <si>
    <t>MEC</t>
  </si>
  <si>
    <t>TOTALE</t>
  </si>
  <si>
    <t>COSTI RS PER CENTRO DI COSTO</t>
  </si>
  <si>
    <t>Commodari</t>
  </si>
  <si>
    <t>Ceriotti</t>
  </si>
  <si>
    <t>Demaldé</t>
  </si>
  <si>
    <t>Pizi</t>
  </si>
  <si>
    <t>Schiavi</t>
  </si>
  <si>
    <t>Vallaro</t>
  </si>
  <si>
    <t>Bianchini</t>
  </si>
  <si>
    <t>Ferreri</t>
  </si>
  <si>
    <t>Parise</t>
  </si>
  <si>
    <t>Romito</t>
  </si>
  <si>
    <t>GENERAL</t>
  </si>
  <si>
    <t xml:space="preserve">MEDIA </t>
  </si>
  <si>
    <t>INCREMENTO</t>
  </si>
  <si>
    <t>BENEFICIO 50%</t>
  </si>
  <si>
    <t>CALCOLO FORNITO DA AZIENDA</t>
  </si>
  <si>
    <t>Codice progetto</t>
  </si>
  <si>
    <t>549/6873</t>
  </si>
  <si>
    <t>560/6857</t>
  </si>
  <si>
    <t>560/6820</t>
  </si>
  <si>
    <t>110/6838</t>
  </si>
  <si>
    <t>Pmo</t>
  </si>
  <si>
    <t>Elect</t>
  </si>
  <si>
    <t>Mec</t>
  </si>
  <si>
    <t>General</t>
  </si>
  <si>
    <t>Arrigoni</t>
  </si>
  <si>
    <t>Bianchi</t>
  </si>
  <si>
    <t>Colli</t>
  </si>
  <si>
    <t>Magistrelli</t>
  </si>
  <si>
    <t>Melidona</t>
  </si>
  <si>
    <t>Moretti</t>
  </si>
  <si>
    <t>Piatti</t>
  </si>
  <si>
    <t>Romano</t>
  </si>
  <si>
    <t>Sala</t>
  </si>
  <si>
    <t>TOTALE COSTI PROGETTI</t>
  </si>
  <si>
    <t>PROGETTI</t>
  </si>
  <si>
    <t>DIPENDENTI NON AMMISSIBILI X MANSIONE</t>
  </si>
  <si>
    <t>TOTALE COSTI</t>
  </si>
  <si>
    <t xml:space="preserve">TOTALE </t>
  </si>
  <si>
    <t>Costo</t>
  </si>
  <si>
    <t>Quality</t>
  </si>
  <si>
    <t>Progetti ammissibili</t>
  </si>
  <si>
    <t>Progetti non ammissibili</t>
  </si>
  <si>
    <t>Lavoro Post Sop</t>
  </si>
  <si>
    <t>Offerte Kam</t>
  </si>
  <si>
    <t>Pdm690</t>
  </si>
  <si>
    <t>496/6873</t>
  </si>
  <si>
    <t>Dipendenti non ammissibili</t>
  </si>
  <si>
    <t>Andrea Demaldé</t>
  </si>
  <si>
    <t>totale</t>
  </si>
  <si>
    <t>CIRS 2017 -NEW</t>
  </si>
  <si>
    <t>MEDIA</t>
  </si>
  <si>
    <t>COSTI 2017</t>
  </si>
  <si>
    <t>CREDITO R&amp;S 50%</t>
  </si>
  <si>
    <t>COSTO PROGETTI NON AMMISSIBILI</t>
  </si>
  <si>
    <t>CREDITO 50%</t>
  </si>
  <si>
    <t xml:space="preserve">DIFFERENZA DI CREDITO </t>
  </si>
  <si>
    <t>FCA</t>
  </si>
  <si>
    <t>INCIDENZA X PERSONA</t>
  </si>
  <si>
    <t>INCIDENZA X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</si>
</sst>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9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3" borderId="1" xfId="0" applyFill="1" applyBorder="1"/>
    <xf numFmtId="164" fontId="0" fillId="4" borderId="1" xfId="0" applyNumberFormat="1" applyFill="1" applyBorder="1"/>
    <xf numFmtId="164" fontId="0" fillId="2" borderId="1" xfId="0" applyNumberFormat="1" applyFill="1" applyBorder="1"/>
    <xf numFmtId="0" fontId="3" fillId="0" borderId="1" xfId="0" applyFont="1" applyFill="1" applyBorder="1"/>
    <xf numFmtId="0" fontId="3" fillId="0" borderId="1" xfId="0" applyFont="1" applyBorder="1"/>
    <xf numFmtId="1" fontId="0" fillId="0" borderId="1" xfId="0" applyNumberFormat="1" applyBorder="1"/>
    <xf numFmtId="164" fontId="0" fillId="7" borderId="1" xfId="0" applyNumberFormat="1" applyFill="1" applyBorder="1"/>
    <xf numFmtId="0" fontId="0" fillId="0" borderId="1" xfId="0" applyFont="1" applyBorder="1"/>
    <xf numFmtId="0" fontId="0" fillId="0" borderId="1" xfId="0" applyFont="1" applyFill="1" applyBorder="1"/>
    <xf numFmtId="0" fontId="0" fillId="8" borderId="1" xfId="0" applyFill="1" applyBorder="1"/>
    <xf numFmtId="1" fontId="0" fillId="8" borderId="1" xfId="0" applyNumberFormat="1" applyFill="1" applyBorder="1"/>
    <xf numFmtId="2" fontId="0" fillId="8" borderId="1" xfId="0" applyNumberFormat="1" applyFill="1" applyBorder="1"/>
    <xf numFmtId="0" fontId="0" fillId="8" borderId="2" xfId="0" applyFill="1" applyBorder="1"/>
    <xf numFmtId="164" fontId="0" fillId="0" borderId="0" xfId="0" applyNumberFormat="1"/>
    <xf numFmtId="44" fontId="0" fillId="3" borderId="1" xfId="2" applyFont="1" applyFill="1" applyBorder="1"/>
    <xf numFmtId="0" fontId="0" fillId="0" borderId="0" xfId="0" applyBorder="1"/>
    <xf numFmtId="44" fontId="0" fillId="0" borderId="0" xfId="0" applyNumberFormat="1"/>
    <xf numFmtId="0" fontId="0" fillId="0" borderId="0" xfId="0" applyFill="1" applyBorder="1"/>
    <xf numFmtId="0" fontId="0" fillId="10" borderId="0" xfId="0" applyFill="1"/>
    <xf numFmtId="0" fontId="5" fillId="9" borderId="0" xfId="0" applyFont="1" applyFill="1"/>
    <xf numFmtId="44" fontId="5" fillId="9" borderId="0" xfId="0" applyNumberFormat="1" applyFont="1" applyFill="1"/>
    <xf numFmtId="44" fontId="4" fillId="9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" xfId="0" applyFill="1" applyBorder="1"/>
    <xf numFmtId="0" fontId="0" fillId="0" borderId="0" xfId="0" applyFill="1" applyBorder="1" applyAlignment="1">
      <alignment horizontal="right"/>
    </xf>
    <xf numFmtId="44" fontId="5" fillId="9" borderId="0" xfId="0" applyNumberFormat="1" applyFont="1" applyFill="1" applyAlignment="1">
      <alignment horizontal="right"/>
    </xf>
    <xf numFmtId="44" fontId="0" fillId="0" borderId="0" xfId="0" applyNumberFormat="1" applyFont="1" applyAlignment="1">
      <alignment horizontal="right"/>
    </xf>
    <xf numFmtId="0" fontId="0" fillId="3" borderId="3" xfId="0" applyFill="1" applyBorder="1"/>
    <xf numFmtId="0" fontId="0" fillId="8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1" fontId="0" fillId="0" borderId="0" xfId="0" applyNumberFormat="1" applyBorder="1"/>
    <xf numFmtId="1" fontId="0" fillId="8" borderId="0" xfId="0" applyNumberFormat="1" applyFill="1" applyBorder="1"/>
    <xf numFmtId="0" fontId="0" fillId="0" borderId="0" xfId="0" applyFont="1" applyBorder="1"/>
    <xf numFmtId="44" fontId="0" fillId="0" borderId="0" xfId="0" applyNumberFormat="1" applyBorder="1"/>
    <xf numFmtId="44" fontId="0" fillId="0" borderId="0" xfId="0" applyNumberFormat="1" applyFont="1" applyBorder="1" applyAlignment="1">
      <alignment horizontal="right"/>
    </xf>
    <xf numFmtId="164" fontId="5" fillId="9" borderId="0" xfId="0" applyNumberFormat="1" applyFont="1" applyFill="1"/>
    <xf numFmtId="0" fontId="0" fillId="11" borderId="0" xfId="0" applyFill="1"/>
    <xf numFmtId="0" fontId="0" fillId="12" borderId="0" xfId="0" applyFill="1"/>
    <xf numFmtId="44" fontId="0" fillId="0" borderId="0" xfId="2" applyFont="1" applyFill="1" applyBorder="1" applyAlignment="1">
      <alignment horizontal="center"/>
    </xf>
    <xf numFmtId="164" fontId="0" fillId="0" borderId="0" xfId="2" applyNumberFormat="1" applyFont="1"/>
    <xf numFmtId="0" fontId="5" fillId="0" borderId="0" xfId="0" applyFont="1" applyFill="1" applyBorder="1"/>
    <xf numFmtId="44" fontId="5" fillId="0" borderId="0" xfId="2" applyFont="1" applyFill="1" applyBorder="1"/>
    <xf numFmtId="1" fontId="5" fillId="0" borderId="0" xfId="0" applyNumberFormat="1" applyFont="1" applyFill="1" applyBorder="1"/>
    <xf numFmtId="0" fontId="5" fillId="0" borderId="0" xfId="0" applyFont="1" applyFill="1"/>
    <xf numFmtId="164" fontId="0" fillId="3" borderId="1" xfId="2" applyNumberFormat="1" applyFont="1" applyFill="1" applyBorder="1"/>
    <xf numFmtId="0" fontId="0" fillId="8" borderId="0" xfId="0" applyFill="1"/>
    <xf numFmtId="0" fontId="0" fillId="10" borderId="1" xfId="0" applyFill="1" applyBorder="1"/>
    <xf numFmtId="0" fontId="0" fillId="10" borderId="2" xfId="0" applyFill="1" applyBorder="1" applyAlignment="1">
      <alignment horizontal="center"/>
    </xf>
    <xf numFmtId="164" fontId="0" fillId="0" borderId="0" xfId="0" applyNumberFormat="1" applyFont="1" applyBorder="1"/>
    <xf numFmtId="164" fontId="0" fillId="0" borderId="0" xfId="0" applyNumberFormat="1" applyBorder="1"/>
    <xf numFmtId="164" fontId="0" fillId="0" borderId="0" xfId="0" applyNumberFormat="1" applyFill="1" applyBorder="1"/>
    <xf numFmtId="0" fontId="0" fillId="0" borderId="0" xfId="0" applyFont="1" applyFill="1" applyBorder="1"/>
    <xf numFmtId="164" fontId="0" fillId="0" borderId="0" xfId="0" applyNumberFormat="1" applyFont="1" applyFill="1" applyBorder="1"/>
    <xf numFmtId="0" fontId="3" fillId="5" borderId="0" xfId="0" applyFont="1" applyFill="1"/>
    <xf numFmtId="0" fontId="3" fillId="0" borderId="0" xfId="0" applyFont="1" applyFill="1" applyBorder="1"/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0" fontId="0" fillId="8" borderId="0" xfId="0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0" fontId="3" fillId="8" borderId="0" xfId="0" applyFont="1" applyFill="1" applyBorder="1"/>
    <xf numFmtId="0" fontId="0" fillId="4" borderId="0" xfId="0" applyFont="1" applyFill="1" applyBorder="1"/>
    <xf numFmtId="0" fontId="0" fillId="4" borderId="0" xfId="0" applyFill="1" applyBorder="1"/>
    <xf numFmtId="0" fontId="0" fillId="13" borderId="0" xfId="0" applyFill="1" applyBorder="1"/>
    <xf numFmtId="0" fontId="0" fillId="8" borderId="6" xfId="0" applyFill="1" applyBorder="1" applyAlignment="1">
      <alignment horizontal="center"/>
    </xf>
    <xf numFmtId="0" fontId="6" fillId="0" borderId="0" xfId="0" applyFont="1" applyFill="1" applyBorder="1"/>
    <xf numFmtId="0" fontId="5" fillId="0" borderId="0" xfId="0" applyFont="1" applyBorder="1"/>
    <xf numFmtId="164" fontId="6" fillId="0" borderId="0" xfId="0" applyNumberFormat="1" applyFont="1" applyFill="1" applyBorder="1"/>
    <xf numFmtId="0" fontId="3" fillId="0" borderId="0" xfId="0" applyFont="1"/>
    <xf numFmtId="4" fontId="7" fillId="0" borderId="0" xfId="3" applyNumberFormat="1"/>
    <xf numFmtId="164" fontId="3" fillId="10" borderId="0" xfId="0" applyNumberFormat="1" applyFont="1" applyFill="1"/>
    <xf numFmtId="0" fontId="3" fillId="0" borderId="7" xfId="0" applyFont="1" applyBorder="1"/>
    <xf numFmtId="164" fontId="8" fillId="0" borderId="8" xfId="0" applyNumberFormat="1" applyFont="1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" fontId="0" fillId="0" borderId="1" xfId="0" applyNumberFormat="1" applyFill="1" applyBorder="1"/>
    <xf numFmtId="0" fontId="0" fillId="0" borderId="0" xfId="0" applyFill="1"/>
    <xf numFmtId="164" fontId="0" fillId="0" borderId="0" xfId="2" applyNumberFormat="1" applyFont="1" applyFill="1"/>
    <xf numFmtId="164" fontId="5" fillId="0" borderId="0" xfId="0" applyNumberFormat="1" applyFont="1" applyFill="1"/>
    <xf numFmtId="2" fontId="0" fillId="0" borderId="0" xfId="0" applyNumberFormat="1"/>
    <xf numFmtId="0" fontId="6" fillId="0" borderId="0" xfId="0" applyFont="1" applyFill="1" applyAlignment="1">
      <alignment horizontal="right"/>
    </xf>
    <xf numFmtId="9" fontId="5" fillId="9" borderId="0" xfId="5" applyFont="1" applyFill="1"/>
    <xf numFmtId="10" fontId="5" fillId="9" borderId="0" xfId="5" applyNumberFormat="1" applyFont="1" applyFill="1"/>
    <xf numFmtId="9" fontId="0" fillId="0" borderId="0" xfId="5" applyFont="1"/>
    <xf numFmtId="10" fontId="5" fillId="13" borderId="0" xfId="5" applyNumberFormat="1" applyFont="1" applyFill="1"/>
  </cellXfs>
  <cellStyles count="6">
    <cellStyle name="Comma 4" xfId="1"/>
    <cellStyle name="Migliaia 2" xfId="4"/>
    <cellStyle name="Normale" xfId="0" builtinId="0"/>
    <cellStyle name="Normale 2" xfId="3"/>
    <cellStyle name="Percentuale" xfId="5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E10" sqref="E10"/>
    </sheetView>
  </sheetViews>
  <sheetFormatPr defaultRowHeight="14.5" x14ac:dyDescent="0.35"/>
  <cols>
    <col min="1" max="1" width="31.08984375" bestFit="1" customWidth="1"/>
    <col min="2" max="2" width="12.90625" bestFit="1" customWidth="1"/>
    <col min="4" max="4" width="12.1796875" bestFit="1" customWidth="1"/>
    <col min="5" max="5" width="27.6328125" bestFit="1" customWidth="1"/>
    <col min="7" max="7" width="21.7265625" bestFit="1" customWidth="1"/>
    <col min="8" max="8" width="12" bestFit="1" customWidth="1"/>
  </cols>
  <sheetData>
    <row r="1" spans="1:8" x14ac:dyDescent="0.35">
      <c r="A1" s="78" t="s">
        <v>271</v>
      </c>
      <c r="E1" s="78" t="s">
        <v>236</v>
      </c>
    </row>
    <row r="2" spans="1:8" ht="15" thickBot="1" x14ac:dyDescent="0.4">
      <c r="A2" t="s">
        <v>272</v>
      </c>
      <c r="B2" s="20">
        <v>1272876.9333333333</v>
      </c>
      <c r="D2" t="s">
        <v>272</v>
      </c>
      <c r="E2" s="20">
        <v>1272876.9333333333</v>
      </c>
    </row>
    <row r="3" spans="1:8" ht="15" thickBot="1" x14ac:dyDescent="0.4">
      <c r="A3" t="s">
        <v>273</v>
      </c>
      <c r="B3" s="20">
        <f>'Costi x progetto'!P38</f>
        <v>1437916.2511036654</v>
      </c>
      <c r="D3" t="s">
        <v>273</v>
      </c>
      <c r="E3" s="79">
        <v>2168588.4187549567</v>
      </c>
      <c r="G3" s="81" t="s">
        <v>277</v>
      </c>
      <c r="H3" s="82">
        <f>B5-E5</f>
        <v>-365336.08382564562</v>
      </c>
    </row>
    <row r="4" spans="1:8" x14ac:dyDescent="0.35">
      <c r="A4" t="s">
        <v>234</v>
      </c>
      <c r="B4" s="20">
        <f>B3-B2</f>
        <v>165039.3177703321</v>
      </c>
      <c r="D4" t="s">
        <v>234</v>
      </c>
      <c r="E4" s="20">
        <f>E3-E2</f>
        <v>895711.48542162334</v>
      </c>
    </row>
    <row r="5" spans="1:8" x14ac:dyDescent="0.35">
      <c r="A5" t="s">
        <v>274</v>
      </c>
      <c r="B5" s="80">
        <f>B4*50%</f>
        <v>82519.658885166049</v>
      </c>
      <c r="D5" t="s">
        <v>276</v>
      </c>
      <c r="E5" s="20">
        <f>E4*50%</f>
        <v>447855.74271081167</v>
      </c>
    </row>
    <row r="6" spans="1:8" x14ac:dyDescent="0.35">
      <c r="B6" s="20"/>
    </row>
    <row r="7" spans="1:8" x14ac:dyDescent="0.35">
      <c r="B7" s="20"/>
    </row>
    <row r="8" spans="1:8" x14ac:dyDescent="0.35">
      <c r="B8" s="20"/>
    </row>
    <row r="9" spans="1:8" x14ac:dyDescent="0.35">
      <c r="A9" t="s">
        <v>275</v>
      </c>
      <c r="B9" s="20">
        <f>'Costi x progetto'!G28</f>
        <v>730676.34531510936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C23" zoomScale="83" zoomScaleNormal="115" workbookViewId="0">
      <selection activeCell="P38" sqref="P38"/>
    </sheetView>
  </sheetViews>
  <sheetFormatPr defaultRowHeight="14.5" x14ac:dyDescent="0.35"/>
  <cols>
    <col min="1" max="1" width="23.7265625" style="22" bestFit="1" customWidth="1"/>
    <col min="2" max="2" width="11" style="22" bestFit="1" customWidth="1"/>
    <col min="3" max="4" width="12.7265625" style="22" bestFit="1" customWidth="1"/>
    <col min="5" max="5" width="13.6328125" style="22" bestFit="1" customWidth="1"/>
    <col min="6" max="6" width="15.81640625" style="22" customWidth="1"/>
    <col min="7" max="7" width="12.08984375" style="22" bestFit="1" customWidth="1"/>
    <col min="8" max="9" width="8.7265625" style="22"/>
    <col min="10" max="10" width="18.453125" style="22" bestFit="1" customWidth="1"/>
    <col min="11" max="12" width="11" style="22" bestFit="1" customWidth="1"/>
    <col min="13" max="13" width="12.7265625" style="22" bestFit="1" customWidth="1"/>
    <col min="14" max="15" width="11" style="22" bestFit="1" customWidth="1"/>
    <col min="16" max="16" width="13.6328125" style="22" bestFit="1" customWidth="1"/>
  </cols>
  <sheetData>
    <row r="1" spans="1:16" x14ac:dyDescent="0.35">
      <c r="A1" s="70" t="s">
        <v>263</v>
      </c>
      <c r="B1" s="83"/>
      <c r="C1" s="83"/>
      <c r="D1" s="83"/>
      <c r="E1" s="83"/>
      <c r="F1" s="83"/>
      <c r="G1" s="84" t="s">
        <v>260</v>
      </c>
      <c r="J1" s="61" t="s">
        <v>262</v>
      </c>
    </row>
    <row r="2" spans="1:16" x14ac:dyDescent="0.35">
      <c r="A2" s="59" t="s">
        <v>237</v>
      </c>
      <c r="B2" s="24" t="s">
        <v>242</v>
      </c>
      <c r="C2" s="24" t="s">
        <v>261</v>
      </c>
      <c r="D2" s="24" t="s">
        <v>243</v>
      </c>
      <c r="E2" s="24" t="s">
        <v>244</v>
      </c>
      <c r="F2" s="24" t="s">
        <v>245</v>
      </c>
      <c r="G2" s="84"/>
      <c r="J2" s="22" t="s">
        <v>237</v>
      </c>
      <c r="K2" s="22" t="s">
        <v>242</v>
      </c>
      <c r="L2" s="22" t="s">
        <v>261</v>
      </c>
      <c r="M2" s="22" t="s">
        <v>243</v>
      </c>
      <c r="N2" s="22" t="s">
        <v>244</v>
      </c>
      <c r="O2" s="22" t="s">
        <v>245</v>
      </c>
      <c r="P2" s="62" t="s">
        <v>260</v>
      </c>
    </row>
    <row r="3" spans="1:16" x14ac:dyDescent="0.35">
      <c r="A3" s="71" t="s">
        <v>178</v>
      </c>
      <c r="B3" s="58">
        <v>0</v>
      </c>
      <c r="C3" s="58">
        <v>0</v>
      </c>
      <c r="D3" s="58">
        <v>0</v>
      </c>
      <c r="E3" s="58">
        <v>0</v>
      </c>
      <c r="F3" s="58">
        <v>1385.660561894573</v>
      </c>
      <c r="G3" s="63">
        <f>SUM(B3:F3)</f>
        <v>1385.660561894573</v>
      </c>
      <c r="P3" s="62"/>
    </row>
    <row r="4" spans="1:16" x14ac:dyDescent="0.35">
      <c r="A4" s="71" t="s">
        <v>45</v>
      </c>
      <c r="B4" s="56">
        <v>0</v>
      </c>
      <c r="C4" s="56">
        <v>14603.336714805399</v>
      </c>
      <c r="D4" s="56">
        <f>ELECT!C15</f>
        <v>1169.7862897816992</v>
      </c>
      <c r="E4" s="56">
        <f>MEC!C35</f>
        <v>2598.2009346461418</v>
      </c>
      <c r="F4" s="56">
        <f>GENERAL!D22+GENERAL!R22</f>
        <v>12418.679992686248</v>
      </c>
      <c r="G4" s="65">
        <f>SUM(B4:F4)</f>
        <v>30790.003931919488</v>
      </c>
      <c r="J4" s="71" t="s">
        <v>60</v>
      </c>
      <c r="K4" s="56">
        <v>0</v>
      </c>
      <c r="L4" s="56">
        <v>0</v>
      </c>
      <c r="M4" s="56">
        <v>0</v>
      </c>
      <c r="N4" s="56">
        <v>19.55</v>
      </c>
      <c r="O4" s="56">
        <v>1.5174994582108536</v>
      </c>
      <c r="P4" s="63">
        <f t="shared" ref="P4:P11" si="0">SUM(K4:O4)</f>
        <v>21.067499458210854</v>
      </c>
    </row>
    <row r="5" spans="1:16" x14ac:dyDescent="0.35">
      <c r="A5" s="71" t="s">
        <v>48</v>
      </c>
      <c r="B5" s="56">
        <v>6400.0456343789547</v>
      </c>
      <c r="C5" s="56">
        <v>0</v>
      </c>
      <c r="D5" s="56">
        <v>1502.4809425358887</v>
      </c>
      <c r="E5" s="56">
        <v>3926.1879822651899</v>
      </c>
      <c r="F5" s="56">
        <v>9960.6512603148003</v>
      </c>
      <c r="G5" s="65">
        <f t="shared" ref="G5:G16" si="1">SUM(B5:F5)</f>
        <v>21789.365819494833</v>
      </c>
      <c r="J5" s="71" t="s">
        <v>66</v>
      </c>
      <c r="K5" s="56">
        <v>0</v>
      </c>
      <c r="L5" s="56">
        <v>0</v>
      </c>
      <c r="M5" s="56">
        <v>61470.013251795186</v>
      </c>
      <c r="N5" s="56">
        <v>0</v>
      </c>
      <c r="O5" s="56">
        <v>13312.943245519629</v>
      </c>
      <c r="P5" s="63">
        <f t="shared" si="0"/>
        <v>74782.956497314823</v>
      </c>
    </row>
    <row r="6" spans="1:16" x14ac:dyDescent="0.35">
      <c r="A6" s="72" t="s">
        <v>51</v>
      </c>
      <c r="B6" s="57">
        <v>2569.0324025323976</v>
      </c>
      <c r="C6" s="57">
        <v>24967.697320534022</v>
      </c>
      <c r="D6" s="57">
        <v>3684.655644790394</v>
      </c>
      <c r="E6" s="57">
        <v>3942.544701105533</v>
      </c>
      <c r="F6" s="57">
        <v>3929.1911538986992</v>
      </c>
      <c r="G6" s="66">
        <f>SUM(B6:F6)</f>
        <v>39093.121222861046</v>
      </c>
      <c r="J6" s="72" t="s">
        <v>69</v>
      </c>
      <c r="K6" s="57">
        <v>8494.0444337337049</v>
      </c>
      <c r="L6" s="57">
        <v>0</v>
      </c>
      <c r="M6" s="57">
        <v>1299.6135298897884</v>
      </c>
      <c r="N6" s="57">
        <v>156.41082779100608</v>
      </c>
      <c r="O6" s="57">
        <v>9484.3471777305967</v>
      </c>
      <c r="P6" s="63">
        <f t="shared" si="0"/>
        <v>19434.415969145095</v>
      </c>
    </row>
    <row r="7" spans="1:16" x14ac:dyDescent="0.35">
      <c r="A7" s="71" t="s">
        <v>54</v>
      </c>
      <c r="B7" s="56">
        <v>0</v>
      </c>
      <c r="C7" s="56">
        <v>0</v>
      </c>
      <c r="D7" s="56">
        <v>0</v>
      </c>
      <c r="E7" s="56">
        <v>6969.2319041623732</v>
      </c>
      <c r="F7" s="56">
        <v>15782.413782966947</v>
      </c>
      <c r="G7" s="65">
        <f t="shared" si="1"/>
        <v>22751.645687129319</v>
      </c>
      <c r="J7" s="72" t="s">
        <v>72</v>
      </c>
      <c r="K7" s="57">
        <v>0</v>
      </c>
      <c r="L7" s="57">
        <v>37711.190208874905</v>
      </c>
      <c r="M7" s="57">
        <v>17228.482032992113</v>
      </c>
      <c r="N7" s="57">
        <v>7183.3652750572537</v>
      </c>
      <c r="O7" s="57">
        <v>39364.015404236983</v>
      </c>
      <c r="P7" s="63">
        <f t="shared" si="0"/>
        <v>101487.05292116126</v>
      </c>
    </row>
    <row r="8" spans="1:16" x14ac:dyDescent="0.35">
      <c r="A8" s="71" t="s">
        <v>57</v>
      </c>
      <c r="B8" s="56">
        <v>0</v>
      </c>
      <c r="C8" s="56">
        <v>28164.190100897384</v>
      </c>
      <c r="D8" s="56">
        <v>1138.1704441119234</v>
      </c>
      <c r="E8" s="56">
        <v>6715.0366412811272</v>
      </c>
      <c r="F8" s="56">
        <v>5682.9993931588269</v>
      </c>
      <c r="G8" s="65">
        <f t="shared" si="1"/>
        <v>41700.396579449254</v>
      </c>
      <c r="J8" s="72" t="s">
        <v>75</v>
      </c>
      <c r="K8" s="57">
        <v>9942.5025371703996</v>
      </c>
      <c r="L8" s="57">
        <v>0</v>
      </c>
      <c r="M8" s="57">
        <v>0</v>
      </c>
      <c r="N8" s="57">
        <v>2445.6761798926204</v>
      </c>
      <c r="O8" s="57">
        <v>13685.565732699361</v>
      </c>
      <c r="P8" s="64">
        <f t="shared" si="0"/>
        <v>26073.74444976238</v>
      </c>
    </row>
    <row r="9" spans="1:16" x14ac:dyDescent="0.35">
      <c r="A9" s="71" t="s">
        <v>51</v>
      </c>
      <c r="B9" s="57">
        <v>5002.852573352563</v>
      </c>
      <c r="C9" s="60">
        <v>9351.01866977194</v>
      </c>
      <c r="D9" s="57">
        <v>3139.1119692267675</v>
      </c>
      <c r="E9" s="60">
        <v>648.20023823553095</v>
      </c>
      <c r="F9" s="60">
        <v>1702.7</v>
      </c>
      <c r="G9" s="65">
        <f>SUM(B9:F9)</f>
        <v>19843.883450586804</v>
      </c>
      <c r="J9" s="72" t="s">
        <v>78</v>
      </c>
      <c r="K9" s="57">
        <v>0</v>
      </c>
      <c r="L9" s="57">
        <v>1052.7652177336111</v>
      </c>
      <c r="M9" s="57">
        <v>0</v>
      </c>
      <c r="N9" s="57">
        <v>1347.1959308183025</v>
      </c>
      <c r="O9" s="57">
        <v>18621.094120816571</v>
      </c>
      <c r="P9" s="58">
        <f t="shared" si="0"/>
        <v>21021.055269368484</v>
      </c>
    </row>
    <row r="10" spans="1:16" x14ac:dyDescent="0.35">
      <c r="A10" s="71" t="s">
        <v>84</v>
      </c>
      <c r="B10" s="57">
        <f>20311.2359830055+B22</f>
        <v>20655.892513376592</v>
      </c>
      <c r="C10" s="57">
        <f>29963.9359229803+15833.09</f>
        <v>45797.025922980305</v>
      </c>
      <c r="D10" s="57">
        <f>4158.65260880469+A24</f>
        <v>4338.7760251457894</v>
      </c>
      <c r="E10" s="57">
        <f>195.519980769769+A21</f>
        <v>2483.2855274834078</v>
      </c>
      <c r="F10" s="57">
        <f>9902.23849367619+B21</f>
        <v>19718.396666051478</v>
      </c>
      <c r="G10" s="65">
        <f t="shared" ref="G10:G11" si="2">SUM(B10:F10)</f>
        <v>92993.376655037573</v>
      </c>
      <c r="J10" s="72" t="s">
        <v>87</v>
      </c>
      <c r="K10" s="57">
        <v>0</v>
      </c>
      <c r="L10" s="57">
        <v>0</v>
      </c>
      <c r="M10" s="57">
        <v>0</v>
      </c>
      <c r="N10" s="57">
        <v>78.207992307907759</v>
      </c>
      <c r="O10" s="57">
        <v>7.5874962136298718</v>
      </c>
      <c r="P10" s="64">
        <f t="shared" si="0"/>
        <v>85.795488521537635</v>
      </c>
    </row>
    <row r="11" spans="1:16" x14ac:dyDescent="0.35">
      <c r="A11" s="71" t="s">
        <v>142</v>
      </c>
      <c r="B11" s="57">
        <v>7151.6230052001692</v>
      </c>
      <c r="C11" s="57">
        <v>0</v>
      </c>
      <c r="D11" s="57">
        <v>14364.205948689287</v>
      </c>
      <c r="E11" s="57">
        <v>19684.463620996459</v>
      </c>
      <c r="F11" s="57">
        <v>10431.231557227204</v>
      </c>
      <c r="G11" s="65">
        <f t="shared" si="2"/>
        <v>51631.524132113118</v>
      </c>
      <c r="J11" s="72" t="s">
        <v>90</v>
      </c>
      <c r="K11" s="57">
        <v>0</v>
      </c>
      <c r="L11" s="57">
        <v>48744.522768858791</v>
      </c>
      <c r="M11" s="57">
        <v>0</v>
      </c>
      <c r="N11" s="57">
        <v>63156.663272427075</v>
      </c>
      <c r="O11" s="57">
        <v>47846.53248672776</v>
      </c>
      <c r="P11" s="64">
        <f t="shared" si="0"/>
        <v>159747.71852801362</v>
      </c>
    </row>
    <row r="12" spans="1:16" x14ac:dyDescent="0.35">
      <c r="A12" s="71" t="s">
        <v>266</v>
      </c>
      <c r="B12" s="56">
        <v>0</v>
      </c>
      <c r="C12" s="56">
        <v>0</v>
      </c>
      <c r="D12" s="56">
        <v>107.32006732399205</v>
      </c>
      <c r="E12" s="56">
        <v>74.963254556095649</v>
      </c>
      <c r="F12" s="56">
        <v>405.94485605037664</v>
      </c>
      <c r="G12" s="65">
        <f t="shared" si="1"/>
        <v>588.22817793046431</v>
      </c>
      <c r="J12" s="72" t="s">
        <v>93</v>
      </c>
      <c r="K12" s="57">
        <v>9739.0107675136878</v>
      </c>
      <c r="L12" s="57">
        <v>49787.67702349936</v>
      </c>
      <c r="M12" s="57">
        <v>2640.8485880469916</v>
      </c>
      <c r="N12" s="57">
        <v>15922.861633411887</v>
      </c>
      <c r="O12" s="57">
        <v>41303.43</v>
      </c>
      <c r="P12" s="64">
        <f t="shared" ref="P12:P37" si="3">SUM(K12:O12)</f>
        <v>119393.82801247193</v>
      </c>
    </row>
    <row r="13" spans="1:16" x14ac:dyDescent="0.35">
      <c r="A13" s="71" t="s">
        <v>156</v>
      </c>
      <c r="B13" s="56">
        <v>0</v>
      </c>
      <c r="C13" s="56">
        <v>0</v>
      </c>
      <c r="D13" s="56">
        <v>0</v>
      </c>
      <c r="E13" s="56">
        <v>0</v>
      </c>
      <c r="F13" s="56">
        <v>6304.3376734936855</v>
      </c>
      <c r="G13" s="65">
        <f t="shared" si="1"/>
        <v>6304.3376734936855</v>
      </c>
      <c r="J13" s="72" t="s">
        <v>96</v>
      </c>
      <c r="K13" s="57">
        <v>2967.9480014393239</v>
      </c>
      <c r="L13" s="57">
        <v>0</v>
      </c>
      <c r="M13" s="57">
        <v>11609.060749818675</v>
      </c>
      <c r="N13" s="57">
        <v>3072.2874589854227</v>
      </c>
      <c r="O13" s="57">
        <v>9091.1483254070354</v>
      </c>
      <c r="P13" s="64">
        <f t="shared" si="3"/>
        <v>26740.444535650458</v>
      </c>
    </row>
    <row r="14" spans="1:16" x14ac:dyDescent="0.35">
      <c r="A14" s="72" t="s">
        <v>63</v>
      </c>
      <c r="B14" s="57">
        <v>0</v>
      </c>
      <c r="C14" s="57">
        <v>0</v>
      </c>
      <c r="D14" s="57">
        <v>0</v>
      </c>
      <c r="E14" s="57">
        <v>1783.6194550466789</v>
      </c>
      <c r="F14" s="57">
        <v>2135.4168052664468</v>
      </c>
      <c r="G14" s="64">
        <f>SUM(B14:F14)</f>
        <v>3919.0362603131257</v>
      </c>
      <c r="J14" s="72" t="s">
        <v>99</v>
      </c>
      <c r="K14" s="57">
        <f>PMO!W15+PMO!X15</f>
        <v>15080.028643383201</v>
      </c>
      <c r="L14" s="57">
        <f>QUALITY!X26+QUALITY!Y26</f>
        <v>8640.2904842630396</v>
      </c>
      <c r="M14" s="57">
        <v>3943.1441904357598</v>
      </c>
      <c r="N14" s="57">
        <f>MEC!W35+MEC!X35</f>
        <v>15558.987413484945</v>
      </c>
      <c r="O14" s="57">
        <f>GENERAL!Y22+GENERAL!Z22</f>
        <v>12353.042222239601</v>
      </c>
      <c r="P14" s="64">
        <f t="shared" si="3"/>
        <v>55575.492953806548</v>
      </c>
    </row>
    <row r="15" spans="1:16" x14ac:dyDescent="0.35">
      <c r="A15" s="71" t="s">
        <v>159</v>
      </c>
      <c r="B15" s="56">
        <v>5047.9233172566401</v>
      </c>
      <c r="C15" s="56">
        <v>0</v>
      </c>
      <c r="D15" s="56">
        <v>594.03028268529192</v>
      </c>
      <c r="E15" s="56">
        <v>2979.1656388628471</v>
      </c>
      <c r="F15" s="56">
        <v>565.24745865196383</v>
      </c>
      <c r="G15" s="65">
        <f t="shared" si="1"/>
        <v>9186.3666974567423</v>
      </c>
      <c r="J15" s="72" t="s">
        <v>103</v>
      </c>
      <c r="K15" s="57">
        <v>7305.9580032795157</v>
      </c>
      <c r="L15" s="57">
        <v>0</v>
      </c>
      <c r="M15" s="57">
        <v>0</v>
      </c>
      <c r="N15" s="57">
        <v>0</v>
      </c>
      <c r="O15" s="57">
        <v>1473.2637288122767</v>
      </c>
      <c r="P15" s="64">
        <f t="shared" si="3"/>
        <v>8779.2217320917916</v>
      </c>
    </row>
    <row r="16" spans="1:16" x14ac:dyDescent="0.35">
      <c r="A16" s="71" t="s">
        <v>241</v>
      </c>
      <c r="B16" s="56">
        <v>0</v>
      </c>
      <c r="C16" s="56">
        <v>23156.132290410394</v>
      </c>
      <c r="D16" s="56">
        <v>0</v>
      </c>
      <c r="E16" s="56">
        <v>0</v>
      </c>
      <c r="F16" s="56">
        <v>1305.9727467833566</v>
      </c>
      <c r="G16" s="65">
        <f t="shared" si="1"/>
        <v>24462.105037193753</v>
      </c>
      <c r="J16" s="72" t="s">
        <v>106</v>
      </c>
      <c r="K16" s="57">
        <v>8233.6088577654136</v>
      </c>
      <c r="L16" s="57">
        <v>0</v>
      </c>
      <c r="M16" s="57">
        <v>0</v>
      </c>
      <c r="N16" s="57">
        <v>0</v>
      </c>
      <c r="O16" s="57">
        <v>5784.499738073263</v>
      </c>
      <c r="P16" s="64">
        <f t="shared" si="3"/>
        <v>14018.108595838676</v>
      </c>
    </row>
    <row r="17" spans="1:16" x14ac:dyDescent="0.35">
      <c r="A17" s="73" t="s">
        <v>136</v>
      </c>
      <c r="B17" s="57">
        <v>41250.998358206612</v>
      </c>
      <c r="C17" s="58">
        <v>0</v>
      </c>
      <c r="D17" s="57">
        <v>20676.679937195644</v>
      </c>
      <c r="E17" s="58">
        <v>0</v>
      </c>
      <c r="F17" s="58">
        <v>0</v>
      </c>
      <c r="G17" s="64">
        <f>SUM(B17:F17)</f>
        <v>61927.678295402256</v>
      </c>
      <c r="J17" s="72" t="s">
        <v>109</v>
      </c>
      <c r="K17" s="57">
        <v>13667.637492738042</v>
      </c>
      <c r="L17" s="57">
        <v>8766.5180134406146</v>
      </c>
      <c r="M17" s="57">
        <v>8531.9453522573676</v>
      </c>
      <c r="N17" s="57">
        <v>10574.433651168223</v>
      </c>
      <c r="O17" s="57">
        <v>3956.5040179277153</v>
      </c>
      <c r="P17" s="64">
        <f t="shared" si="3"/>
        <v>45497.038527531957</v>
      </c>
    </row>
    <row r="18" spans="1:16" x14ac:dyDescent="0.35">
      <c r="A18" s="73" t="s">
        <v>264</v>
      </c>
      <c r="B18" s="58">
        <v>0</v>
      </c>
      <c r="C18" s="58">
        <v>0</v>
      </c>
      <c r="D18" s="58">
        <v>0</v>
      </c>
      <c r="E18" s="58">
        <v>0</v>
      </c>
      <c r="F18" s="58">
        <v>0</v>
      </c>
      <c r="G18" s="64">
        <f>SUM(B18:F18)</f>
        <v>0</v>
      </c>
      <c r="J18" s="72"/>
      <c r="K18" s="57"/>
      <c r="L18" s="57"/>
      <c r="M18" s="57"/>
      <c r="N18" s="57"/>
      <c r="O18" s="57"/>
      <c r="P18" s="64"/>
    </row>
    <row r="19" spans="1:16" x14ac:dyDescent="0.35">
      <c r="A19" s="73" t="s">
        <v>265</v>
      </c>
      <c r="B19" s="57">
        <v>14512.779537112841</v>
      </c>
      <c r="C19" s="58">
        <v>0</v>
      </c>
      <c r="D19" s="58">
        <v>78973.599399099636</v>
      </c>
      <c r="E19" s="58">
        <v>63445.378912297208</v>
      </c>
      <c r="F19" s="57">
        <v>71623.798191650538</v>
      </c>
      <c r="G19" s="64">
        <f>SUM(B19:F19)</f>
        <v>228555.55604016024</v>
      </c>
      <c r="J19" s="72"/>
      <c r="K19" s="57"/>
      <c r="L19" s="57"/>
      <c r="M19" s="57"/>
      <c r="N19" s="57"/>
      <c r="O19" s="57"/>
      <c r="P19" s="64"/>
    </row>
    <row r="20" spans="1:16" ht="15" customHeight="1" x14ac:dyDescent="0.35">
      <c r="C20" s="60"/>
      <c r="D20" s="60"/>
      <c r="J20" s="72" t="s">
        <v>112</v>
      </c>
      <c r="K20" s="57">
        <f>PMO!AB15+PMO!AC15</f>
        <v>7074.6388462812392</v>
      </c>
      <c r="L20" s="57">
        <f>QUALITY!AD26</f>
        <v>0</v>
      </c>
      <c r="M20" s="57">
        <v>2873.3642887407041</v>
      </c>
      <c r="N20" s="57">
        <v>0</v>
      </c>
      <c r="O20" s="57">
        <f>GENERAL!AE22+GENERAL!AD22</f>
        <v>11632.322095150899</v>
      </c>
      <c r="P20" s="64">
        <f t="shared" si="3"/>
        <v>21580.325230172843</v>
      </c>
    </row>
    <row r="21" spans="1:16" x14ac:dyDescent="0.35">
      <c r="A21" s="76">
        <v>2287.7655467136387</v>
      </c>
      <c r="B21" s="76">
        <v>9816.1581723752897</v>
      </c>
      <c r="C21" s="77"/>
      <c r="D21" s="58"/>
      <c r="J21" s="72" t="s">
        <v>116</v>
      </c>
      <c r="K21" s="57">
        <v>12299.728694336918</v>
      </c>
      <c r="L21" s="57">
        <v>55395.636289721384</v>
      </c>
      <c r="M21" s="57">
        <v>30546.518260295124</v>
      </c>
      <c r="N21" s="57">
        <v>11775.040941040148</v>
      </c>
      <c r="O21" s="57">
        <v>35755.785296967915</v>
      </c>
      <c r="P21" s="64">
        <f t="shared" si="3"/>
        <v>145772.7094823615</v>
      </c>
    </row>
    <row r="22" spans="1:16" x14ac:dyDescent="0.35">
      <c r="A22" s="48"/>
      <c r="B22" s="48">
        <v>344.65653037109246</v>
      </c>
      <c r="C22" s="75"/>
      <c r="D22" s="24"/>
      <c r="E22" s="24"/>
      <c r="J22" s="72" t="s">
        <v>119</v>
      </c>
      <c r="K22" s="57">
        <v>0</v>
      </c>
      <c r="L22" s="57">
        <v>0</v>
      </c>
      <c r="M22" s="57">
        <v>4303.3710198830649</v>
      </c>
      <c r="N22" s="57">
        <v>15957.49825353405</v>
      </c>
      <c r="O22" s="57">
        <v>31881.2547797958</v>
      </c>
      <c r="P22" s="64">
        <f t="shared" si="3"/>
        <v>52142.124053212916</v>
      </c>
    </row>
    <row r="23" spans="1:16" x14ac:dyDescent="0.35">
      <c r="A23" s="48"/>
      <c r="B23" s="48"/>
      <c r="C23" s="75"/>
      <c r="D23" s="24"/>
      <c r="E23" s="24"/>
      <c r="F23" s="62" t="s">
        <v>268</v>
      </c>
      <c r="G23" s="60"/>
      <c r="J23" s="72" t="s">
        <v>122</v>
      </c>
      <c r="K23" s="57">
        <v>0</v>
      </c>
      <c r="L23" s="57">
        <v>37020.149337796764</v>
      </c>
      <c r="M23" s="57">
        <v>14607.093081046185</v>
      </c>
      <c r="N23" s="57">
        <v>9735.7913058891609</v>
      </c>
      <c r="O23" s="57">
        <v>16962.97237164437</v>
      </c>
      <c r="P23" s="64">
        <f t="shared" si="3"/>
        <v>78326.006096376484</v>
      </c>
    </row>
    <row r="24" spans="1:16" x14ac:dyDescent="0.35">
      <c r="A24" s="48">
        <v>180.12341634109862</v>
      </c>
      <c r="B24" s="48"/>
      <c r="C24" s="75"/>
      <c r="D24" s="24"/>
      <c r="E24" s="24"/>
      <c r="F24" s="24" t="s">
        <v>269</v>
      </c>
      <c r="G24" s="58">
        <v>73754.059092673095</v>
      </c>
      <c r="J24" s="72" t="s">
        <v>125</v>
      </c>
      <c r="K24" s="57">
        <v>21345.718291632817</v>
      </c>
      <c r="L24" s="57">
        <v>28939.197310437012</v>
      </c>
      <c r="M24" s="57">
        <v>9018.8119212784732</v>
      </c>
      <c r="N24" s="57">
        <v>91279.7711783532</v>
      </c>
      <c r="O24" s="57">
        <v>5683.7541955824508</v>
      </c>
      <c r="P24" s="64">
        <f t="shared" si="3"/>
        <v>156267.25289728394</v>
      </c>
    </row>
    <row r="25" spans="1:16" x14ac:dyDescent="0.35">
      <c r="A25" s="75"/>
      <c r="B25" s="75"/>
      <c r="C25" s="75"/>
      <c r="D25" s="24"/>
      <c r="E25" s="24"/>
      <c r="F25" s="24"/>
      <c r="G25" s="32"/>
      <c r="J25" s="72" t="s">
        <v>128</v>
      </c>
      <c r="K25" s="57">
        <v>1131.961563339649</v>
      </c>
      <c r="L25" s="57">
        <v>0</v>
      </c>
      <c r="M25" s="57">
        <v>1137.1618386535649</v>
      </c>
      <c r="N25" s="57">
        <v>0</v>
      </c>
      <c r="O25" s="57">
        <v>1116.206410120514</v>
      </c>
      <c r="P25" s="64">
        <f t="shared" si="3"/>
        <v>3385.3298121137277</v>
      </c>
    </row>
    <row r="26" spans="1:16" x14ac:dyDescent="0.35">
      <c r="A26" s="75"/>
      <c r="B26" s="75"/>
      <c r="C26" s="75"/>
      <c r="D26" s="24"/>
      <c r="E26" s="24"/>
      <c r="F26" s="24"/>
      <c r="G26" s="32"/>
      <c r="J26" s="72" t="s">
        <v>131</v>
      </c>
      <c r="K26" s="57">
        <v>3165.1491889912959</v>
      </c>
      <c r="L26" s="58">
        <v>0</v>
      </c>
      <c r="M26" s="57">
        <v>16501.368769273493</v>
      </c>
      <c r="N26" s="57">
        <v>3274.7156776248721</v>
      </c>
      <c r="O26" s="57">
        <v>14877.323083711071</v>
      </c>
      <c r="P26" s="64">
        <f t="shared" si="3"/>
        <v>37818.556719600732</v>
      </c>
    </row>
    <row r="27" spans="1:16" x14ac:dyDescent="0.35">
      <c r="A27" s="75"/>
      <c r="B27" s="75"/>
      <c r="C27" s="75"/>
      <c r="D27" s="24"/>
      <c r="E27" s="24"/>
      <c r="F27" s="24"/>
      <c r="G27" s="65"/>
      <c r="J27" s="72" t="s">
        <v>134</v>
      </c>
      <c r="K27" s="57">
        <v>4828.1936781223158</v>
      </c>
      <c r="L27" s="58">
        <v>0</v>
      </c>
      <c r="M27" s="57">
        <v>19401.569046291283</v>
      </c>
      <c r="N27" s="57">
        <v>22914.349016828783</v>
      </c>
      <c r="O27" s="57">
        <v>5265.565158530494</v>
      </c>
      <c r="P27" s="64">
        <f t="shared" si="3"/>
        <v>52409.676899772872</v>
      </c>
    </row>
    <row r="28" spans="1:16" x14ac:dyDescent="0.35">
      <c r="A28" s="24"/>
      <c r="B28" s="58"/>
      <c r="C28" s="58"/>
      <c r="D28" s="58"/>
      <c r="E28" s="58"/>
      <c r="F28" s="24" t="s">
        <v>270</v>
      </c>
      <c r="G28" s="58">
        <f>SUM(G3:G24)</f>
        <v>730676.34531510936</v>
      </c>
      <c r="J28" s="72" t="s">
        <v>137</v>
      </c>
      <c r="K28" s="57">
        <v>297.65791259321622</v>
      </c>
      <c r="L28" s="58">
        <v>0</v>
      </c>
      <c r="M28" s="57">
        <v>2915.3855164773331</v>
      </c>
      <c r="N28" s="57">
        <v>993.26312286826737</v>
      </c>
      <c r="O28" s="57">
        <v>43918.702532431635</v>
      </c>
      <c r="P28" s="64">
        <f t="shared" si="3"/>
        <v>48125.009084370453</v>
      </c>
    </row>
    <row r="29" spans="1:16" x14ac:dyDescent="0.35">
      <c r="A29" s="24"/>
      <c r="B29" s="58"/>
      <c r="C29" s="58"/>
      <c r="D29" s="58"/>
      <c r="E29" s="58"/>
      <c r="F29" s="58"/>
      <c r="G29" s="64"/>
      <c r="J29" s="72" t="s">
        <v>145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64">
        <f t="shared" si="3"/>
        <v>0</v>
      </c>
    </row>
    <row r="30" spans="1:16" x14ac:dyDescent="0.35">
      <c r="A30" s="24"/>
      <c r="B30" s="58"/>
      <c r="C30" s="58"/>
      <c r="D30" s="58"/>
      <c r="E30" s="58"/>
      <c r="F30" s="58"/>
      <c r="G30" s="64"/>
      <c r="J30" s="72" t="s">
        <v>151</v>
      </c>
      <c r="K30" s="57">
        <v>5949.3381953381831</v>
      </c>
      <c r="L30" s="67">
        <v>14618.985997795411</v>
      </c>
      <c r="M30" s="67">
        <v>2940.2736472891356</v>
      </c>
      <c r="N30" s="58">
        <v>5238.9356543802942</v>
      </c>
      <c r="O30" s="57">
        <v>5729.433960609309</v>
      </c>
      <c r="P30" s="64">
        <f t="shared" si="3"/>
        <v>34476.967455412334</v>
      </c>
    </row>
    <row r="31" spans="1:16" x14ac:dyDescent="0.35">
      <c r="A31" s="24"/>
      <c r="B31" s="58"/>
      <c r="C31" s="58"/>
      <c r="D31" s="58"/>
      <c r="E31" s="58"/>
      <c r="F31" s="58"/>
      <c r="G31" s="64"/>
      <c r="J31" s="72" t="s">
        <v>154</v>
      </c>
      <c r="K31" s="57">
        <v>0</v>
      </c>
      <c r="L31" s="57">
        <v>0</v>
      </c>
      <c r="M31" s="57">
        <v>0</v>
      </c>
      <c r="N31" s="57">
        <v>0</v>
      </c>
      <c r="O31" s="57">
        <v>218.96419508171834</v>
      </c>
      <c r="P31" s="64">
        <f t="shared" si="3"/>
        <v>218.96419508171834</v>
      </c>
    </row>
    <row r="32" spans="1:16" x14ac:dyDescent="0.35">
      <c r="A32" s="24"/>
      <c r="B32" s="58"/>
      <c r="C32" s="58"/>
      <c r="D32" s="58"/>
      <c r="E32" s="58"/>
      <c r="F32" s="58"/>
      <c r="G32" s="64"/>
      <c r="J32" s="72" t="s">
        <v>162</v>
      </c>
      <c r="K32" s="57">
        <v>2074.3350617118099</v>
      </c>
      <c r="L32" s="57">
        <v>0</v>
      </c>
      <c r="M32" s="57">
        <v>5199.4201167959609</v>
      </c>
      <c r="N32" s="57">
        <v>14328.960891438976</v>
      </c>
      <c r="O32" s="57">
        <v>11845.713826882518</v>
      </c>
      <c r="P32" s="64">
        <f t="shared" si="3"/>
        <v>33448.429896829264</v>
      </c>
    </row>
    <row r="33" spans="1:16" x14ac:dyDescent="0.35">
      <c r="A33" s="24"/>
      <c r="B33" s="58"/>
      <c r="C33" s="58"/>
      <c r="D33" s="58"/>
      <c r="E33" s="58"/>
      <c r="F33" s="58"/>
      <c r="G33" s="64"/>
      <c r="J33" s="72" t="s">
        <v>165</v>
      </c>
      <c r="K33" s="57">
        <v>8491.9418091874104</v>
      </c>
      <c r="L33" s="57">
        <v>0</v>
      </c>
      <c r="M33" s="57">
        <v>3147.6496013432225</v>
      </c>
      <c r="N33" s="57">
        <v>15878.513114849751</v>
      </c>
      <c r="O33" s="57">
        <v>7737.8720545768892</v>
      </c>
      <c r="P33" s="64">
        <f t="shared" si="3"/>
        <v>35255.976579957271</v>
      </c>
    </row>
    <row r="34" spans="1:16" x14ac:dyDescent="0.35">
      <c r="A34" s="24"/>
      <c r="B34" s="58"/>
      <c r="C34" s="58"/>
      <c r="D34" s="58"/>
      <c r="E34" s="58"/>
      <c r="F34" s="58"/>
      <c r="G34" s="64"/>
      <c r="J34" s="72" t="s">
        <v>168</v>
      </c>
      <c r="K34" s="57">
        <v>0</v>
      </c>
      <c r="L34" s="57">
        <v>0</v>
      </c>
      <c r="M34" s="57">
        <v>0</v>
      </c>
      <c r="N34" s="57">
        <v>2058.2590888365376</v>
      </c>
      <c r="O34" s="57">
        <v>3761.5625157410127</v>
      </c>
      <c r="P34" s="64">
        <f t="shared" si="3"/>
        <v>5819.8216045775498</v>
      </c>
    </row>
    <row r="35" spans="1:16" x14ac:dyDescent="0.35">
      <c r="A35" s="24"/>
      <c r="B35" s="58"/>
      <c r="C35" s="58"/>
      <c r="D35" s="58"/>
      <c r="E35" s="58"/>
      <c r="F35" s="58"/>
      <c r="G35" s="64"/>
      <c r="J35" s="72" t="s">
        <v>238</v>
      </c>
      <c r="K35" s="57">
        <v>0</v>
      </c>
      <c r="L35" s="57">
        <v>35088.8628597836</v>
      </c>
      <c r="M35" s="57">
        <v>0</v>
      </c>
      <c r="N35" s="57">
        <v>0</v>
      </c>
      <c r="O35" s="57">
        <v>1774.3741534884582</v>
      </c>
      <c r="P35" s="64">
        <f t="shared" si="3"/>
        <v>36863.237013272061</v>
      </c>
    </row>
    <row r="36" spans="1:16" x14ac:dyDescent="0.35">
      <c r="A36" s="24"/>
      <c r="B36" s="58"/>
      <c r="C36" s="58"/>
      <c r="D36" s="58"/>
      <c r="E36" s="58"/>
      <c r="F36" s="58"/>
      <c r="G36" s="64"/>
      <c r="J36" s="72" t="s">
        <v>239</v>
      </c>
      <c r="K36" s="57">
        <v>0</v>
      </c>
      <c r="L36" s="57">
        <v>6485.8955261031033</v>
      </c>
      <c r="M36" s="57">
        <v>0</v>
      </c>
      <c r="N36" s="57">
        <v>0</v>
      </c>
      <c r="O36" s="57">
        <v>1298.3852516319757</v>
      </c>
      <c r="P36" s="64">
        <f t="shared" si="3"/>
        <v>7784.280777735079</v>
      </c>
    </row>
    <row r="37" spans="1:16" x14ac:dyDescent="0.35">
      <c r="A37" s="24"/>
      <c r="B37" s="58"/>
      <c r="C37" s="58"/>
      <c r="D37" s="58"/>
      <c r="E37" s="58"/>
      <c r="F37" s="58"/>
      <c r="G37" s="64"/>
      <c r="J37" s="72" t="s">
        <v>240</v>
      </c>
      <c r="K37" s="57">
        <v>0</v>
      </c>
      <c r="L37" s="57">
        <v>15563.64232539817</v>
      </c>
      <c r="M37" s="57">
        <v>0</v>
      </c>
      <c r="N37" s="57">
        <v>0</v>
      </c>
      <c r="O37" s="57">
        <v>0</v>
      </c>
      <c r="P37" s="64">
        <f t="shared" si="3"/>
        <v>15563.64232539817</v>
      </c>
    </row>
    <row r="38" spans="1:16" x14ac:dyDescent="0.35">
      <c r="A38" s="24"/>
      <c r="B38" s="58"/>
      <c r="C38" s="58"/>
      <c r="D38" s="58"/>
      <c r="E38" s="58"/>
      <c r="F38" s="58"/>
      <c r="G38" s="64"/>
      <c r="P38" s="57">
        <f>SUM(P4:P37)</f>
        <v>1437916.2511036654</v>
      </c>
    </row>
    <row r="39" spans="1:16" x14ac:dyDescent="0.35">
      <c r="A39" s="24"/>
      <c r="B39" s="58"/>
      <c r="C39" s="58"/>
      <c r="D39" s="58"/>
      <c r="E39" s="58"/>
      <c r="F39" s="58"/>
      <c r="G39" s="64"/>
      <c r="K39" s="57"/>
      <c r="L39" s="57"/>
      <c r="M39" s="57"/>
      <c r="N39" s="57"/>
      <c r="O39" s="57"/>
    </row>
    <row r="40" spans="1:16" x14ac:dyDescent="0.35">
      <c r="A40" s="24"/>
      <c r="B40" s="58"/>
      <c r="C40" s="58"/>
      <c r="D40" s="58"/>
      <c r="E40" s="58"/>
      <c r="F40" s="58"/>
      <c r="G40" s="64"/>
      <c r="K40" s="57"/>
      <c r="L40" s="57"/>
      <c r="M40" s="57"/>
      <c r="N40" s="57"/>
      <c r="O40" s="57"/>
    </row>
    <row r="41" spans="1:16" x14ac:dyDescent="0.35">
      <c r="A41" s="24"/>
      <c r="B41" s="58"/>
      <c r="C41" s="58"/>
      <c r="D41" s="58"/>
      <c r="E41" s="58"/>
      <c r="F41" s="58"/>
      <c r="G41" s="64"/>
      <c r="J41" s="57">
        <f>P38+G28</f>
        <v>2168592.5964187747</v>
      </c>
    </row>
    <row r="42" spans="1:16" x14ac:dyDescent="0.35">
      <c r="A42" s="24"/>
      <c r="B42" s="24"/>
      <c r="C42" s="24"/>
      <c r="D42" s="24"/>
      <c r="E42" s="24"/>
      <c r="F42" s="24"/>
      <c r="G42" s="69"/>
    </row>
  </sheetData>
  <autoFilter ref="A2:P2"/>
  <mergeCells count="2">
    <mergeCell ref="B1:F1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7"/>
  <sheetViews>
    <sheetView workbookViewId="0">
      <pane xSplit="1" topLeftCell="N1" activePane="topRight" state="frozen"/>
      <selection pane="topRight" activeCell="A2" sqref="A2:A37"/>
    </sheetView>
  </sheetViews>
  <sheetFormatPr defaultRowHeight="14.5" x14ac:dyDescent="0.35"/>
  <cols>
    <col min="1" max="1" width="10.6328125" bestFit="1" customWidth="1"/>
    <col min="2" max="2" width="11.54296875" bestFit="1" customWidth="1"/>
    <col min="3" max="3" width="9.26953125" bestFit="1" customWidth="1"/>
    <col min="4" max="7" width="10.26953125" bestFit="1" customWidth="1"/>
    <col min="8" max="8" width="9.26953125" bestFit="1" customWidth="1"/>
    <col min="9" max="12" width="10.26953125" bestFit="1" customWidth="1"/>
    <col min="13" max="13" width="12.453125" bestFit="1" customWidth="1"/>
    <col min="14" max="14" width="14.453125" bestFit="1" customWidth="1"/>
    <col min="15" max="15" width="11.26953125" bestFit="1" customWidth="1"/>
    <col min="16" max="16" width="10.26953125" bestFit="1" customWidth="1"/>
    <col min="17" max="17" width="8.26953125" bestFit="1" customWidth="1"/>
    <col min="18" max="18" width="9.26953125" bestFit="1" customWidth="1"/>
    <col min="19" max="19" width="15.90625" bestFit="1" customWidth="1"/>
    <col min="20" max="20" width="9.26953125" bestFit="1" customWidth="1"/>
    <col min="21" max="21" width="14.26953125" bestFit="1" customWidth="1"/>
    <col min="22" max="22" width="10.26953125" bestFit="1" customWidth="1"/>
  </cols>
  <sheetData>
    <row r="1" spans="1:23" x14ac:dyDescent="0.35">
      <c r="B1" s="53" t="s">
        <v>178</v>
      </c>
      <c r="C1" s="53" t="s">
        <v>45</v>
      </c>
      <c r="D1" s="53" t="s">
        <v>48</v>
      </c>
      <c r="E1" s="53" t="s">
        <v>51</v>
      </c>
      <c r="F1" s="53" t="s">
        <v>54</v>
      </c>
      <c r="G1" s="53" t="s">
        <v>57</v>
      </c>
      <c r="H1" s="53" t="s">
        <v>63</v>
      </c>
      <c r="I1" s="53" t="s">
        <v>51</v>
      </c>
      <c r="J1" s="53" t="s">
        <v>51</v>
      </c>
      <c r="K1" s="53" t="s">
        <v>45</v>
      </c>
      <c r="L1" s="53" t="s">
        <v>84</v>
      </c>
      <c r="M1" s="53" t="s">
        <v>136</v>
      </c>
      <c r="N1" s="53" t="s">
        <v>138</v>
      </c>
      <c r="O1" s="53" t="s">
        <v>139</v>
      </c>
      <c r="P1" s="53" t="s">
        <v>142</v>
      </c>
      <c r="Q1" s="53" t="s">
        <v>148</v>
      </c>
      <c r="R1" s="53" t="s">
        <v>84</v>
      </c>
      <c r="S1" s="53" t="s">
        <v>154</v>
      </c>
      <c r="T1" s="53" t="s">
        <v>156</v>
      </c>
      <c r="U1" s="53" t="s">
        <v>159</v>
      </c>
      <c r="V1" s="53" t="s">
        <v>241</v>
      </c>
      <c r="W1" s="94" t="s">
        <v>220</v>
      </c>
    </row>
    <row r="2" spans="1:23" x14ac:dyDescent="0.35">
      <c r="A2" t="s">
        <v>40</v>
      </c>
      <c r="B2" s="93"/>
      <c r="C2" s="93">
        <v>0</v>
      </c>
      <c r="D2" s="93">
        <v>0</v>
      </c>
      <c r="E2" s="93">
        <v>0</v>
      </c>
      <c r="F2" s="93">
        <v>0</v>
      </c>
      <c r="G2" s="93">
        <v>0</v>
      </c>
      <c r="H2" s="93">
        <v>0</v>
      </c>
      <c r="I2" s="93">
        <v>0</v>
      </c>
      <c r="J2" s="93">
        <v>0</v>
      </c>
      <c r="K2" s="93">
        <v>0</v>
      </c>
      <c r="L2" s="93">
        <v>648.25</v>
      </c>
      <c r="M2" s="93">
        <v>0</v>
      </c>
      <c r="N2" s="93">
        <v>0</v>
      </c>
      <c r="O2" s="93">
        <v>0</v>
      </c>
      <c r="P2" s="93">
        <v>228.25</v>
      </c>
      <c r="Q2" s="93">
        <v>0</v>
      </c>
      <c r="R2" s="93">
        <v>11</v>
      </c>
      <c r="S2" s="93">
        <v>0</v>
      </c>
      <c r="T2" s="93">
        <v>0</v>
      </c>
      <c r="U2" s="93">
        <v>0</v>
      </c>
      <c r="V2" s="93"/>
      <c r="W2" s="93">
        <f>SUM(B2:V2)</f>
        <v>887.5</v>
      </c>
    </row>
    <row r="3" spans="1:23" x14ac:dyDescent="0.35">
      <c r="A3" t="s">
        <v>41</v>
      </c>
      <c r="B3" s="93"/>
      <c r="C3" s="93">
        <v>0</v>
      </c>
      <c r="D3" s="93">
        <v>142</v>
      </c>
      <c r="E3" s="93">
        <v>57</v>
      </c>
      <c r="F3" s="93">
        <v>0</v>
      </c>
      <c r="G3" s="93">
        <v>0</v>
      </c>
      <c r="H3" s="93">
        <v>0</v>
      </c>
      <c r="I3" s="93">
        <v>111</v>
      </c>
      <c r="J3" s="93">
        <v>0</v>
      </c>
      <c r="K3" s="93">
        <v>0</v>
      </c>
      <c r="L3" s="93">
        <v>0</v>
      </c>
      <c r="M3" s="93">
        <v>915.25</v>
      </c>
      <c r="N3" s="93">
        <v>0</v>
      </c>
      <c r="O3" s="93">
        <v>322</v>
      </c>
      <c r="P3" s="93">
        <v>0</v>
      </c>
      <c r="Q3" s="93">
        <v>0</v>
      </c>
      <c r="R3" s="93">
        <v>0</v>
      </c>
      <c r="S3" s="93">
        <v>0</v>
      </c>
      <c r="T3" s="93">
        <v>0</v>
      </c>
      <c r="U3" s="93">
        <v>112</v>
      </c>
      <c r="V3" s="93"/>
      <c r="W3" s="93">
        <f t="shared" ref="W3:W36" si="0">SUM(B3:V3)</f>
        <v>1659.25</v>
      </c>
    </row>
    <row r="4" spans="1:23" x14ac:dyDescent="0.35">
      <c r="A4" t="s">
        <v>42</v>
      </c>
      <c r="B4" s="93"/>
      <c r="C4" s="93">
        <v>0</v>
      </c>
      <c r="D4" s="93">
        <v>0</v>
      </c>
      <c r="E4" s="93">
        <v>0</v>
      </c>
      <c r="F4" s="93">
        <v>0</v>
      </c>
      <c r="G4" s="93">
        <v>0</v>
      </c>
      <c r="H4" s="93">
        <v>0</v>
      </c>
      <c r="I4" s="93">
        <v>0</v>
      </c>
      <c r="J4" s="93">
        <v>0</v>
      </c>
      <c r="K4" s="93">
        <v>0</v>
      </c>
      <c r="L4" s="93">
        <v>0</v>
      </c>
      <c r="M4" s="93">
        <v>0</v>
      </c>
      <c r="N4" s="93">
        <v>0</v>
      </c>
      <c r="O4" s="93">
        <v>0</v>
      </c>
      <c r="P4" s="93">
        <v>0</v>
      </c>
      <c r="Q4" s="93">
        <v>0</v>
      </c>
      <c r="R4" s="93">
        <v>0</v>
      </c>
      <c r="S4" s="93">
        <v>0</v>
      </c>
      <c r="T4" s="93">
        <v>0</v>
      </c>
      <c r="U4" s="93">
        <v>0</v>
      </c>
      <c r="V4" s="93"/>
      <c r="W4" s="93">
        <f t="shared" si="0"/>
        <v>0</v>
      </c>
    </row>
    <row r="5" spans="1:23" x14ac:dyDescent="0.35">
      <c r="A5" t="s">
        <v>43</v>
      </c>
      <c r="B5" s="93"/>
      <c r="C5" s="93">
        <v>0</v>
      </c>
      <c r="D5" s="93">
        <v>0</v>
      </c>
      <c r="E5" s="93">
        <v>0</v>
      </c>
      <c r="F5" s="93">
        <v>0</v>
      </c>
      <c r="G5" s="93">
        <v>0</v>
      </c>
      <c r="H5" s="93">
        <v>0</v>
      </c>
      <c r="I5" s="93">
        <v>0</v>
      </c>
      <c r="J5" s="93">
        <v>0</v>
      </c>
      <c r="K5" s="93">
        <v>0</v>
      </c>
      <c r="L5" s="93">
        <v>0</v>
      </c>
      <c r="M5" s="93">
        <v>0</v>
      </c>
      <c r="N5" s="93">
        <v>0</v>
      </c>
      <c r="O5" s="93">
        <v>0</v>
      </c>
      <c r="P5" s="93">
        <v>0</v>
      </c>
      <c r="Q5" s="93">
        <v>0</v>
      </c>
      <c r="R5" s="93">
        <v>0</v>
      </c>
      <c r="S5" s="93">
        <v>0</v>
      </c>
      <c r="T5" s="93">
        <v>0</v>
      </c>
      <c r="U5" s="93">
        <v>0</v>
      </c>
      <c r="V5" s="93"/>
      <c r="W5" s="93">
        <f t="shared" si="0"/>
        <v>0</v>
      </c>
    </row>
    <row r="6" spans="1:23" x14ac:dyDescent="0.35">
      <c r="A6" t="s">
        <v>184</v>
      </c>
      <c r="B6" s="93"/>
      <c r="C6" s="93">
        <v>0</v>
      </c>
      <c r="D6" s="93">
        <v>0</v>
      </c>
      <c r="E6" s="93">
        <v>0</v>
      </c>
      <c r="F6" s="93">
        <v>345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3">
        <v>0</v>
      </c>
      <c r="O6" s="93">
        <v>0</v>
      </c>
      <c r="P6" s="93">
        <v>0</v>
      </c>
      <c r="Q6" s="93">
        <v>0</v>
      </c>
      <c r="R6" s="93">
        <v>0</v>
      </c>
      <c r="S6" s="93">
        <v>0</v>
      </c>
      <c r="T6" s="93">
        <v>0</v>
      </c>
      <c r="U6" s="93">
        <v>0</v>
      </c>
      <c r="V6" s="93">
        <v>0</v>
      </c>
      <c r="W6" s="93">
        <f t="shared" si="0"/>
        <v>345</v>
      </c>
    </row>
    <row r="7" spans="1:23" x14ac:dyDescent="0.35">
      <c r="A7" t="s">
        <v>185</v>
      </c>
      <c r="B7" s="93"/>
      <c r="C7" s="93">
        <v>0</v>
      </c>
      <c r="D7" s="93">
        <v>0</v>
      </c>
      <c r="E7" s="93">
        <v>0</v>
      </c>
      <c r="F7" s="93">
        <v>0</v>
      </c>
      <c r="G7" s="93">
        <v>0</v>
      </c>
      <c r="H7" s="93">
        <v>0</v>
      </c>
      <c r="I7" s="93">
        <v>0</v>
      </c>
      <c r="J7" s="93">
        <v>0</v>
      </c>
      <c r="K7" s="93">
        <v>0</v>
      </c>
      <c r="L7" s="93">
        <v>0</v>
      </c>
      <c r="M7" s="93">
        <v>0</v>
      </c>
      <c r="N7" s="93">
        <v>0</v>
      </c>
      <c r="O7" s="93">
        <v>0</v>
      </c>
      <c r="P7" s="93">
        <v>0</v>
      </c>
      <c r="Q7" s="93">
        <v>0</v>
      </c>
      <c r="R7" s="93">
        <v>0</v>
      </c>
      <c r="S7" s="93">
        <v>0</v>
      </c>
      <c r="T7" s="93">
        <v>0</v>
      </c>
      <c r="U7" s="93">
        <v>0</v>
      </c>
      <c r="V7" s="93">
        <v>140.30000000000001</v>
      </c>
      <c r="W7" s="93">
        <f t="shared" si="0"/>
        <v>140.30000000000001</v>
      </c>
    </row>
    <row r="8" spans="1:23" x14ac:dyDescent="0.35">
      <c r="A8" t="s">
        <v>186</v>
      </c>
      <c r="B8" s="93"/>
      <c r="C8" s="93">
        <v>0</v>
      </c>
      <c r="D8" s="93">
        <v>0</v>
      </c>
      <c r="E8" s="93">
        <v>0</v>
      </c>
      <c r="F8" s="93">
        <v>0</v>
      </c>
      <c r="G8" s="93">
        <v>0</v>
      </c>
      <c r="H8" s="93">
        <v>0</v>
      </c>
      <c r="I8" s="93">
        <v>0</v>
      </c>
      <c r="J8" s="93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166.98465000000004</v>
      </c>
      <c r="W8" s="93">
        <f t="shared" si="0"/>
        <v>166.98465000000004</v>
      </c>
    </row>
    <row r="9" spans="1:23" x14ac:dyDescent="0.35">
      <c r="A9" t="s">
        <v>187</v>
      </c>
      <c r="B9" s="93"/>
      <c r="C9" s="93">
        <v>0</v>
      </c>
      <c r="D9" s="93">
        <v>0</v>
      </c>
      <c r="E9" s="93">
        <v>0</v>
      </c>
      <c r="F9" s="93">
        <v>107.24999999999996</v>
      </c>
      <c r="G9" s="93">
        <v>0</v>
      </c>
      <c r="H9" s="93">
        <v>0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99.990000000000038</v>
      </c>
      <c r="T9" s="93">
        <v>0</v>
      </c>
      <c r="U9" s="93">
        <v>0</v>
      </c>
      <c r="V9" s="93">
        <v>0</v>
      </c>
      <c r="W9" s="93">
        <f t="shared" si="0"/>
        <v>207.24</v>
      </c>
    </row>
    <row r="10" spans="1:23" x14ac:dyDescent="0.35">
      <c r="A10" t="s">
        <v>188</v>
      </c>
      <c r="B10" s="93"/>
      <c r="C10" s="93">
        <v>0</v>
      </c>
      <c r="D10" s="93">
        <v>0</v>
      </c>
      <c r="E10" s="93">
        <v>0</v>
      </c>
      <c r="F10" s="93">
        <v>62.07705</v>
      </c>
      <c r="G10" s="93">
        <v>0</v>
      </c>
      <c r="H10" s="93">
        <v>0</v>
      </c>
      <c r="I10" s="93">
        <v>47.480550000000001</v>
      </c>
      <c r="J10" s="93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f t="shared" si="0"/>
        <v>109.55760000000001</v>
      </c>
    </row>
    <row r="11" spans="1:23" x14ac:dyDescent="0.35">
      <c r="A11" t="s">
        <v>189</v>
      </c>
      <c r="B11" s="93"/>
      <c r="C11" s="93">
        <v>0</v>
      </c>
      <c r="D11" s="93">
        <v>0</v>
      </c>
      <c r="E11" s="93">
        <v>0</v>
      </c>
      <c r="F11" s="93">
        <v>0</v>
      </c>
      <c r="G11" s="93">
        <v>0</v>
      </c>
      <c r="H11" s="93">
        <v>0</v>
      </c>
      <c r="I11" s="93">
        <v>0</v>
      </c>
      <c r="J11" s="93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152.52000000000004</v>
      </c>
      <c r="T11" s="93">
        <v>0</v>
      </c>
      <c r="U11" s="93">
        <v>0</v>
      </c>
      <c r="V11" s="93">
        <v>0</v>
      </c>
      <c r="W11" s="93">
        <f t="shared" si="0"/>
        <v>152.52000000000004</v>
      </c>
    </row>
    <row r="12" spans="1:23" x14ac:dyDescent="0.35">
      <c r="A12" t="s">
        <v>190</v>
      </c>
      <c r="B12" s="93"/>
      <c r="C12" s="93">
        <v>0</v>
      </c>
      <c r="D12" s="93">
        <v>0</v>
      </c>
      <c r="E12" s="93">
        <v>0</v>
      </c>
      <c r="F12" s="93">
        <v>182.9</v>
      </c>
      <c r="G12" s="93">
        <v>0</v>
      </c>
      <c r="H12" s="93">
        <v>0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200.92600000000002</v>
      </c>
      <c r="T12" s="93">
        <v>0</v>
      </c>
      <c r="U12" s="93">
        <v>0</v>
      </c>
      <c r="V12" s="93">
        <v>0</v>
      </c>
      <c r="W12" s="93">
        <f t="shared" si="0"/>
        <v>383.82600000000002</v>
      </c>
    </row>
    <row r="13" spans="1:23" x14ac:dyDescent="0.35">
      <c r="A13" t="s">
        <v>191</v>
      </c>
      <c r="B13" s="93"/>
      <c r="C13" s="93">
        <v>0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93">
        <v>132.75000000000003</v>
      </c>
      <c r="K13" s="93">
        <v>0</v>
      </c>
      <c r="L13" s="93">
        <v>221.25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f t="shared" si="0"/>
        <v>354</v>
      </c>
    </row>
    <row r="14" spans="1:23" x14ac:dyDescent="0.35">
      <c r="A14" t="s">
        <v>192</v>
      </c>
      <c r="B14" s="93"/>
      <c r="C14" s="93">
        <v>0</v>
      </c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140.18499999999997</v>
      </c>
      <c r="K14" s="93">
        <v>0</v>
      </c>
      <c r="L14" s="93">
        <v>195.76899999999998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f t="shared" si="0"/>
        <v>335.95399999999995</v>
      </c>
    </row>
    <row r="15" spans="1:23" x14ac:dyDescent="0.35">
      <c r="A15" t="s">
        <v>194</v>
      </c>
      <c r="B15" s="93"/>
      <c r="C15" s="93">
        <v>18.5</v>
      </c>
      <c r="D15" s="93">
        <v>0</v>
      </c>
      <c r="E15" s="93">
        <v>0</v>
      </c>
      <c r="F15" s="93">
        <v>0</v>
      </c>
      <c r="G15" s="93">
        <v>18</v>
      </c>
      <c r="H15" s="93">
        <v>0</v>
      </c>
      <c r="I15" s="93">
        <v>0</v>
      </c>
      <c r="J15" s="93">
        <v>0</v>
      </c>
      <c r="K15" s="93">
        <v>0</v>
      </c>
      <c r="L15" s="93">
        <v>0</v>
      </c>
      <c r="M15" s="93">
        <v>285.25</v>
      </c>
      <c r="N15" s="93">
        <v>0</v>
      </c>
      <c r="O15" s="93">
        <v>627.5</v>
      </c>
      <c r="P15" s="93">
        <v>37.5</v>
      </c>
      <c r="Q15" s="93">
        <v>0</v>
      </c>
      <c r="R15" s="93">
        <v>2</v>
      </c>
      <c r="S15" s="93">
        <v>0</v>
      </c>
      <c r="T15" s="93">
        <v>0</v>
      </c>
      <c r="U15" s="93">
        <v>6</v>
      </c>
      <c r="V15" s="93"/>
      <c r="W15" s="93">
        <f t="shared" si="0"/>
        <v>994.75</v>
      </c>
    </row>
    <row r="16" spans="1:23" x14ac:dyDescent="0.35">
      <c r="A16" t="s">
        <v>195</v>
      </c>
      <c r="B16" s="93"/>
      <c r="C16" s="93">
        <v>0</v>
      </c>
      <c r="D16" s="93">
        <v>28</v>
      </c>
      <c r="E16" s="93">
        <v>68.666666666666671</v>
      </c>
      <c r="F16" s="93">
        <v>0</v>
      </c>
      <c r="G16" s="93">
        <v>0</v>
      </c>
      <c r="H16" s="93">
        <v>0</v>
      </c>
      <c r="I16" s="93">
        <v>58.5</v>
      </c>
      <c r="J16" s="93">
        <v>0</v>
      </c>
      <c r="K16" s="93">
        <v>0</v>
      </c>
      <c r="L16" s="93">
        <v>77.5</v>
      </c>
      <c r="M16" s="93">
        <v>0</v>
      </c>
      <c r="N16" s="93">
        <v>0</v>
      </c>
      <c r="O16" s="93">
        <v>396.75</v>
      </c>
      <c r="P16" s="93">
        <v>223.5</v>
      </c>
      <c r="Q16" s="93">
        <v>2</v>
      </c>
      <c r="R16" s="93">
        <v>1</v>
      </c>
      <c r="S16" s="93">
        <v>0</v>
      </c>
      <c r="T16" s="93">
        <v>0</v>
      </c>
      <c r="U16" s="93">
        <v>4</v>
      </c>
      <c r="V16" s="93"/>
      <c r="W16" s="93">
        <f t="shared" si="0"/>
        <v>859.91666666666674</v>
      </c>
    </row>
    <row r="17" spans="1:23" x14ac:dyDescent="0.35">
      <c r="A17" t="s">
        <v>196</v>
      </c>
      <c r="B17" s="93"/>
      <c r="C17" s="93">
        <v>0</v>
      </c>
      <c r="D17" s="93">
        <v>0</v>
      </c>
      <c r="E17" s="93">
        <v>0</v>
      </c>
      <c r="F17" s="93">
        <v>0</v>
      </c>
      <c r="G17" s="93">
        <v>0</v>
      </c>
      <c r="H17" s="93">
        <v>0</v>
      </c>
      <c r="I17" s="93">
        <v>0</v>
      </c>
      <c r="J17" s="93">
        <v>0</v>
      </c>
      <c r="K17" s="93">
        <v>0</v>
      </c>
      <c r="L17" s="93">
        <v>0</v>
      </c>
      <c r="M17" s="93">
        <v>0</v>
      </c>
      <c r="N17" s="93">
        <v>0</v>
      </c>
      <c r="O17" s="93">
        <v>84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/>
      <c r="W17" s="93">
        <f t="shared" si="0"/>
        <v>84</v>
      </c>
    </row>
    <row r="18" spans="1:23" x14ac:dyDescent="0.35">
      <c r="A18" t="s">
        <v>197</v>
      </c>
      <c r="B18" s="93"/>
      <c r="C18" s="93">
        <v>0</v>
      </c>
      <c r="D18" s="93">
        <v>0</v>
      </c>
      <c r="E18" s="93">
        <v>0</v>
      </c>
      <c r="F18" s="93">
        <v>0</v>
      </c>
      <c r="G18" s="93">
        <v>0</v>
      </c>
      <c r="H18" s="93">
        <v>0</v>
      </c>
      <c r="I18" s="93">
        <v>0</v>
      </c>
      <c r="J18" s="93">
        <v>0</v>
      </c>
      <c r="K18" s="93">
        <v>0</v>
      </c>
      <c r="L18" s="93">
        <v>0</v>
      </c>
      <c r="M18" s="93">
        <v>65</v>
      </c>
      <c r="N18" s="93">
        <v>0</v>
      </c>
      <c r="O18" s="93">
        <v>361.75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/>
      <c r="W18" s="93">
        <f t="shared" si="0"/>
        <v>426.75</v>
      </c>
    </row>
    <row r="19" spans="1:23" x14ac:dyDescent="0.35">
      <c r="A19" t="s">
        <v>246</v>
      </c>
      <c r="B19" s="93"/>
      <c r="C19" s="93">
        <v>53.166666666666664</v>
      </c>
      <c r="D19" s="93">
        <v>0</v>
      </c>
      <c r="E19" s="93">
        <v>0</v>
      </c>
      <c r="F19" s="93">
        <v>0</v>
      </c>
      <c r="G19" s="93">
        <v>0</v>
      </c>
      <c r="H19" s="93">
        <v>45.5</v>
      </c>
      <c r="I19" s="93">
        <v>0</v>
      </c>
      <c r="J19" s="93">
        <v>0</v>
      </c>
      <c r="K19" s="93">
        <v>0</v>
      </c>
      <c r="L19" s="93">
        <v>0</v>
      </c>
      <c r="M19" s="93">
        <v>0</v>
      </c>
      <c r="N19" s="93">
        <v>0</v>
      </c>
      <c r="O19" s="93">
        <v>388.35</v>
      </c>
      <c r="P19" s="93">
        <v>0</v>
      </c>
      <c r="Q19" s="93">
        <v>2</v>
      </c>
      <c r="R19" s="93">
        <v>0</v>
      </c>
      <c r="S19" s="93">
        <v>0</v>
      </c>
      <c r="T19" s="93">
        <v>0</v>
      </c>
      <c r="U19" s="93">
        <v>0</v>
      </c>
      <c r="V19" s="93"/>
      <c r="W19" s="93">
        <f t="shared" si="0"/>
        <v>489.01666666666665</v>
      </c>
    </row>
    <row r="20" spans="1:23" x14ac:dyDescent="0.35">
      <c r="A20" t="s">
        <v>247</v>
      </c>
      <c r="B20" s="93"/>
      <c r="C20" s="93">
        <v>16.782785056858025</v>
      </c>
      <c r="D20" s="93">
        <v>87.696690092573419</v>
      </c>
      <c r="E20" s="93">
        <v>100.11346434494276</v>
      </c>
      <c r="F20" s="93">
        <v>193.19088175258057</v>
      </c>
      <c r="G20" s="93">
        <v>186.14445143591581</v>
      </c>
      <c r="H20" s="93">
        <v>2.1678964161422374</v>
      </c>
      <c r="I20" s="93">
        <v>0</v>
      </c>
      <c r="J20" s="93">
        <v>0</v>
      </c>
      <c r="K20" s="93">
        <v>0</v>
      </c>
      <c r="L20" s="93">
        <v>5.4199197278253317</v>
      </c>
      <c r="M20" s="93">
        <v>0</v>
      </c>
      <c r="N20" s="93">
        <v>0</v>
      </c>
      <c r="O20" s="93">
        <v>130.94843947459981</v>
      </c>
      <c r="P20" s="93">
        <v>16.122857509313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/>
      <c r="W20" s="93">
        <f t="shared" si="0"/>
        <v>738.5873858107509</v>
      </c>
    </row>
    <row r="21" spans="1:23" x14ac:dyDescent="0.35">
      <c r="A21" t="s">
        <v>248</v>
      </c>
      <c r="B21" s="93"/>
      <c r="C21" s="93">
        <v>0</v>
      </c>
      <c r="D21" s="93">
        <v>0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/>
      <c r="W21" s="93">
        <f t="shared" si="0"/>
        <v>0</v>
      </c>
    </row>
    <row r="22" spans="1:23" x14ac:dyDescent="0.35">
      <c r="A22" t="s">
        <v>249</v>
      </c>
      <c r="B22" s="93"/>
      <c r="C22" s="93">
        <v>0</v>
      </c>
      <c r="D22" s="93">
        <v>20</v>
      </c>
      <c r="E22" s="93">
        <v>0</v>
      </c>
      <c r="F22" s="93">
        <v>0</v>
      </c>
      <c r="G22" s="93">
        <v>0</v>
      </c>
      <c r="H22" s="93">
        <v>0</v>
      </c>
      <c r="I22" s="93">
        <v>0</v>
      </c>
      <c r="J22" s="93">
        <v>17</v>
      </c>
      <c r="K22" s="93">
        <v>0</v>
      </c>
      <c r="L22" s="93">
        <v>0</v>
      </c>
      <c r="M22" s="93">
        <v>0</v>
      </c>
      <c r="N22" s="93">
        <v>0</v>
      </c>
      <c r="O22" s="93">
        <v>355</v>
      </c>
      <c r="P22" s="93">
        <v>501</v>
      </c>
      <c r="Q22" s="93">
        <v>0</v>
      </c>
      <c r="R22" s="93">
        <v>60</v>
      </c>
      <c r="S22" s="93">
        <v>0</v>
      </c>
      <c r="T22" s="93">
        <v>0</v>
      </c>
      <c r="U22" s="93">
        <v>0</v>
      </c>
      <c r="V22" s="93"/>
      <c r="W22" s="93">
        <f t="shared" si="0"/>
        <v>953</v>
      </c>
    </row>
    <row r="23" spans="1:23" x14ac:dyDescent="0.35">
      <c r="A23" t="s">
        <v>250</v>
      </c>
      <c r="B23" s="93"/>
      <c r="C23" s="93">
        <v>0</v>
      </c>
      <c r="D23" s="93">
        <v>0</v>
      </c>
      <c r="E23" s="93">
        <v>0</v>
      </c>
      <c r="F23" s="93">
        <v>0</v>
      </c>
      <c r="G23" s="93">
        <v>0</v>
      </c>
      <c r="H23" s="93">
        <v>0</v>
      </c>
      <c r="I23" s="93">
        <v>0</v>
      </c>
      <c r="J23" s="93">
        <v>0</v>
      </c>
      <c r="K23" s="93">
        <v>0</v>
      </c>
      <c r="L23" s="93">
        <v>0</v>
      </c>
      <c r="M23" s="93">
        <v>0</v>
      </c>
      <c r="N23" s="93">
        <v>0</v>
      </c>
      <c r="O23" s="93">
        <v>144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/>
      <c r="W23" s="93">
        <f t="shared" si="0"/>
        <v>144</v>
      </c>
    </row>
    <row r="24" spans="1:23" x14ac:dyDescent="0.35">
      <c r="A24" t="s">
        <v>251</v>
      </c>
      <c r="B24" s="93"/>
      <c r="C24" s="93">
        <v>0</v>
      </c>
      <c r="D24" s="93">
        <v>0</v>
      </c>
      <c r="E24" s="93">
        <v>0</v>
      </c>
      <c r="F24" s="93">
        <v>0</v>
      </c>
      <c r="G24" s="93">
        <v>0</v>
      </c>
      <c r="H24" s="93">
        <v>0</v>
      </c>
      <c r="I24" s="93">
        <v>0</v>
      </c>
      <c r="J24" s="93">
        <v>0</v>
      </c>
      <c r="K24" s="93">
        <v>0</v>
      </c>
      <c r="L24" s="93">
        <v>0</v>
      </c>
      <c r="M24" s="93">
        <v>0</v>
      </c>
      <c r="N24" s="93">
        <v>0</v>
      </c>
      <c r="O24" s="93">
        <v>483</v>
      </c>
      <c r="P24" s="93">
        <v>0</v>
      </c>
      <c r="Q24" s="93">
        <v>0</v>
      </c>
      <c r="R24" s="93">
        <v>0</v>
      </c>
      <c r="S24" s="93">
        <v>0</v>
      </c>
      <c r="T24" s="93">
        <v>0</v>
      </c>
      <c r="U24" s="93">
        <v>0</v>
      </c>
      <c r="V24" s="93"/>
      <c r="W24" s="93">
        <f t="shared" si="0"/>
        <v>483</v>
      </c>
    </row>
    <row r="25" spans="1:23" x14ac:dyDescent="0.35">
      <c r="A25" t="s">
        <v>252</v>
      </c>
      <c r="B25" s="93"/>
      <c r="C25" s="93">
        <v>0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v>0</v>
      </c>
      <c r="J25" s="93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/>
      <c r="W25" s="93">
        <f t="shared" si="0"/>
        <v>0</v>
      </c>
    </row>
    <row r="26" spans="1:23" x14ac:dyDescent="0.35">
      <c r="A26" t="s">
        <v>253</v>
      </c>
      <c r="B26" s="93"/>
      <c r="C26" s="93">
        <v>0</v>
      </c>
      <c r="D26" s="93">
        <v>0</v>
      </c>
      <c r="E26" s="93">
        <v>14.667500000000002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3">
        <v>0</v>
      </c>
      <c r="L26" s="93">
        <v>0</v>
      </c>
      <c r="M26" s="93">
        <v>0</v>
      </c>
      <c r="N26" s="93">
        <v>0</v>
      </c>
      <c r="O26" s="93">
        <v>146.67500000000004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132.00750000000002</v>
      </c>
      <c r="V26" s="93"/>
      <c r="W26" s="93">
        <f t="shared" si="0"/>
        <v>293.35000000000002</v>
      </c>
    </row>
    <row r="27" spans="1:23" x14ac:dyDescent="0.35">
      <c r="A27" t="s">
        <v>254</v>
      </c>
      <c r="B27" s="93"/>
      <c r="C27" s="93">
        <v>0</v>
      </c>
      <c r="D27" s="93">
        <v>0</v>
      </c>
      <c r="E27" s="93">
        <v>0</v>
      </c>
      <c r="F27" s="93">
        <v>0</v>
      </c>
      <c r="G27" s="93">
        <v>0</v>
      </c>
      <c r="H27" s="93">
        <v>0</v>
      </c>
      <c r="I27" s="93">
        <v>0</v>
      </c>
      <c r="J27" s="93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/>
      <c r="W27" s="93">
        <f t="shared" si="0"/>
        <v>0</v>
      </c>
    </row>
    <row r="28" spans="1:23" x14ac:dyDescent="0.35">
      <c r="A28" s="22" t="s">
        <v>222</v>
      </c>
      <c r="B28" s="93">
        <v>23.748256501312898</v>
      </c>
      <c r="C28" s="93">
        <v>36.838256510812911</v>
      </c>
      <c r="D28" s="93">
        <v>23.748256501312898</v>
      </c>
      <c r="E28" s="93">
        <v>36.838256510812911</v>
      </c>
      <c r="F28" s="93">
        <v>45.178256508012893</v>
      </c>
      <c r="G28" s="93">
        <v>40.98825650911288</v>
      </c>
      <c r="H28" s="93">
        <v>24.518256493512894</v>
      </c>
      <c r="I28" s="93">
        <v>0</v>
      </c>
      <c r="J28" s="93">
        <v>0</v>
      </c>
      <c r="K28" s="93">
        <v>0</v>
      </c>
      <c r="L28" s="93">
        <v>62.398256504512915</v>
      </c>
      <c r="M28" s="93">
        <v>0</v>
      </c>
      <c r="N28" s="93">
        <v>0</v>
      </c>
      <c r="O28" s="93">
        <v>0</v>
      </c>
      <c r="P28" s="93">
        <v>53.438256503612891</v>
      </c>
      <c r="Q28" s="93">
        <v>0</v>
      </c>
      <c r="R28" s="93">
        <v>0</v>
      </c>
      <c r="S28" s="93">
        <v>0</v>
      </c>
      <c r="T28" s="93">
        <v>27.918256510312883</v>
      </c>
      <c r="U28" s="93">
        <v>0</v>
      </c>
      <c r="V28" s="93">
        <v>25.818256492512891</v>
      </c>
      <c r="W28" s="93">
        <f t="shared" si="0"/>
        <v>401.43082154584187</v>
      </c>
    </row>
    <row r="29" spans="1:23" x14ac:dyDescent="0.35">
      <c r="A29" t="s">
        <v>223</v>
      </c>
      <c r="B29" s="93">
        <v>2.21</v>
      </c>
      <c r="C29" s="93">
        <v>45.78313793103446</v>
      </c>
      <c r="D29" s="93">
        <v>2.21</v>
      </c>
      <c r="E29" s="93">
        <v>45.78313793103446</v>
      </c>
      <c r="F29" s="93">
        <v>61.171758620689658</v>
      </c>
      <c r="G29" s="93">
        <v>39.145551724137931</v>
      </c>
      <c r="H29" s="93">
        <v>2.23</v>
      </c>
      <c r="I29" s="93">
        <v>0</v>
      </c>
      <c r="J29" s="93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67.802068965517236</v>
      </c>
      <c r="Q29" s="93">
        <v>0</v>
      </c>
      <c r="R29" s="93">
        <v>65.702068965517213</v>
      </c>
      <c r="S29" s="93">
        <v>0</v>
      </c>
      <c r="T29" s="93">
        <v>25.942068965517233</v>
      </c>
      <c r="U29" s="93">
        <v>0</v>
      </c>
      <c r="V29" s="93">
        <v>0</v>
      </c>
      <c r="W29" s="93">
        <f t="shared" si="0"/>
        <v>357.97979310344817</v>
      </c>
    </row>
    <row r="30" spans="1:23" x14ac:dyDescent="0.35">
      <c r="A30" t="s">
        <v>225</v>
      </c>
      <c r="B30" s="93">
        <v>0</v>
      </c>
      <c r="C30" s="93">
        <v>6.3800000000000034</v>
      </c>
      <c r="D30" s="93">
        <v>0.73549554350606672</v>
      </c>
      <c r="E30" s="93">
        <v>5.6440028917317822</v>
      </c>
      <c r="F30" s="93">
        <v>32.644552856925515</v>
      </c>
      <c r="G30" s="93">
        <v>1.9570458115072473</v>
      </c>
      <c r="H30" s="93">
        <v>1.2263623723230253</v>
      </c>
      <c r="I30" s="93">
        <v>2.3658171749538686</v>
      </c>
      <c r="J30" s="93">
        <v>3.1013127184599321</v>
      </c>
      <c r="K30" s="93">
        <v>4.950351733633064</v>
      </c>
      <c r="L30" s="93">
        <v>37.156914672143415</v>
      </c>
      <c r="M30" s="93">
        <v>0</v>
      </c>
      <c r="N30" s="93">
        <v>0</v>
      </c>
      <c r="O30" s="93">
        <v>0</v>
      </c>
      <c r="P30" s="93">
        <v>2.3947863648512615</v>
      </c>
      <c r="Q30" s="93">
        <v>3.1866108887133726</v>
      </c>
      <c r="R30" s="93">
        <v>29.559181331748185</v>
      </c>
      <c r="S30" s="93">
        <v>1.7188386005787284</v>
      </c>
      <c r="T30" s="93">
        <v>4.9152507318740559</v>
      </c>
      <c r="U30" s="93">
        <v>4.43711425261756</v>
      </c>
      <c r="V30" s="93">
        <v>0</v>
      </c>
      <c r="W30" s="93">
        <f t="shared" si="0"/>
        <v>142.37363794556708</v>
      </c>
    </row>
    <row r="31" spans="1:23" x14ac:dyDescent="0.35">
      <c r="A31" t="s">
        <v>226</v>
      </c>
      <c r="B31" s="93">
        <v>0.73549554350606672</v>
      </c>
      <c r="C31" s="93">
        <v>5.6440028917317822</v>
      </c>
      <c r="D31" s="93">
        <v>0</v>
      </c>
      <c r="E31" s="93">
        <v>0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3">
        <v>0</v>
      </c>
      <c r="L31" s="93">
        <v>0</v>
      </c>
      <c r="M31" s="93">
        <v>0</v>
      </c>
      <c r="N31" s="93">
        <v>0</v>
      </c>
      <c r="O31" s="93">
        <v>326.5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f t="shared" si="0"/>
        <v>332.87949843523785</v>
      </c>
    </row>
    <row r="32" spans="1:23" x14ac:dyDescent="0.35">
      <c r="A32" t="s">
        <v>227</v>
      </c>
      <c r="B32" s="93">
        <v>0</v>
      </c>
      <c r="C32" s="93">
        <v>0</v>
      </c>
      <c r="D32" s="93">
        <v>0</v>
      </c>
      <c r="E32" s="93">
        <v>0</v>
      </c>
      <c r="F32" s="93">
        <v>24</v>
      </c>
      <c r="G32" s="93">
        <v>0</v>
      </c>
      <c r="H32" s="93">
        <v>0</v>
      </c>
      <c r="I32" s="93">
        <v>24</v>
      </c>
      <c r="J32" s="93">
        <v>0</v>
      </c>
      <c r="K32" s="93">
        <v>174.75</v>
      </c>
      <c r="L32" s="93">
        <v>48</v>
      </c>
      <c r="M32" s="93">
        <v>0</v>
      </c>
      <c r="N32" s="93">
        <v>0</v>
      </c>
      <c r="O32" s="93">
        <v>0</v>
      </c>
      <c r="P32" s="93">
        <v>31</v>
      </c>
      <c r="Q32" s="93">
        <v>0</v>
      </c>
      <c r="R32" s="93">
        <v>80</v>
      </c>
      <c r="S32" s="93">
        <v>0</v>
      </c>
      <c r="T32" s="93">
        <v>0</v>
      </c>
      <c r="U32" s="93">
        <v>0</v>
      </c>
      <c r="V32" s="93">
        <v>0</v>
      </c>
      <c r="W32" s="93">
        <f t="shared" si="0"/>
        <v>381.75</v>
      </c>
    </row>
    <row r="33" spans="1:23" x14ac:dyDescent="0.35">
      <c r="A33" t="s">
        <v>228</v>
      </c>
      <c r="B33" s="93">
        <v>0</v>
      </c>
      <c r="C33" s="93">
        <v>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>
        <v>0</v>
      </c>
      <c r="J33" s="93">
        <v>0</v>
      </c>
      <c r="K33" s="93">
        <v>0</v>
      </c>
      <c r="L33" s="93">
        <v>0</v>
      </c>
      <c r="M33" s="93">
        <v>0</v>
      </c>
      <c r="N33" s="93">
        <v>0</v>
      </c>
      <c r="O33" s="93">
        <v>1446.0000000000002</v>
      </c>
      <c r="P33" s="93">
        <v>0</v>
      </c>
      <c r="Q33" s="93">
        <v>0</v>
      </c>
      <c r="R33" s="93">
        <v>0</v>
      </c>
      <c r="S33" s="93">
        <v>0</v>
      </c>
      <c r="T33" s="93">
        <v>0</v>
      </c>
      <c r="U33" s="93">
        <v>0</v>
      </c>
      <c r="V33" s="93">
        <v>0</v>
      </c>
      <c r="W33" s="93">
        <f t="shared" si="0"/>
        <v>1446.0000000000002</v>
      </c>
    </row>
    <row r="34" spans="1:23" x14ac:dyDescent="0.35">
      <c r="A34" t="s">
        <v>229</v>
      </c>
      <c r="B34" s="93">
        <v>0</v>
      </c>
      <c r="C34" s="93">
        <v>0</v>
      </c>
      <c r="D34" s="93">
        <v>0</v>
      </c>
      <c r="E34" s="93">
        <v>0</v>
      </c>
      <c r="F34" s="93">
        <v>0</v>
      </c>
      <c r="G34" s="93">
        <v>0</v>
      </c>
      <c r="H34" s="93">
        <v>0</v>
      </c>
      <c r="I34" s="93">
        <v>0</v>
      </c>
      <c r="J34" s="93">
        <v>0</v>
      </c>
      <c r="K34" s="93">
        <v>0</v>
      </c>
      <c r="L34" s="93">
        <v>0</v>
      </c>
      <c r="M34" s="93">
        <v>0</v>
      </c>
      <c r="N34" s="93">
        <v>0</v>
      </c>
      <c r="O34" s="93">
        <v>290.00000000000011</v>
      </c>
      <c r="P34" s="93">
        <v>0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f t="shared" si="0"/>
        <v>290.00000000000011</v>
      </c>
    </row>
    <row r="35" spans="1:23" x14ac:dyDescent="0.35">
      <c r="A35" t="s">
        <v>230</v>
      </c>
      <c r="B35" s="93">
        <v>0</v>
      </c>
      <c r="C35" s="93">
        <v>0</v>
      </c>
      <c r="D35" s="93">
        <v>0</v>
      </c>
      <c r="E35" s="93">
        <v>0</v>
      </c>
      <c r="F35" s="93">
        <v>0</v>
      </c>
      <c r="G35" s="93">
        <v>0</v>
      </c>
      <c r="H35" s="93">
        <v>18</v>
      </c>
      <c r="I35" s="93">
        <v>0</v>
      </c>
      <c r="J35" s="93">
        <v>0</v>
      </c>
      <c r="K35" s="93">
        <v>0</v>
      </c>
      <c r="L35" s="93">
        <v>0</v>
      </c>
      <c r="M35" s="93">
        <v>0</v>
      </c>
      <c r="N35" s="93">
        <v>0</v>
      </c>
      <c r="O35" s="93">
        <v>0</v>
      </c>
      <c r="P35" s="93">
        <v>0</v>
      </c>
      <c r="Q35" s="93">
        <v>0</v>
      </c>
      <c r="R35" s="93">
        <v>0</v>
      </c>
      <c r="S35" s="93">
        <v>0</v>
      </c>
      <c r="T35" s="93">
        <v>89</v>
      </c>
      <c r="U35" s="93">
        <v>0</v>
      </c>
      <c r="V35" s="93">
        <v>0</v>
      </c>
      <c r="W35" s="93">
        <f t="shared" si="0"/>
        <v>107</v>
      </c>
    </row>
    <row r="36" spans="1:23" x14ac:dyDescent="0.35">
      <c r="A36" t="s">
        <v>231</v>
      </c>
      <c r="B36" s="93">
        <v>0</v>
      </c>
      <c r="C36" s="93">
        <v>0</v>
      </c>
      <c r="D36" s="93">
        <v>0</v>
      </c>
      <c r="E36" s="93">
        <v>0</v>
      </c>
      <c r="F36" s="93">
        <v>0</v>
      </c>
      <c r="G36" s="93">
        <v>0</v>
      </c>
      <c r="H36" s="93">
        <v>0</v>
      </c>
      <c r="I36" s="93">
        <v>0</v>
      </c>
      <c r="J36" s="93">
        <v>0</v>
      </c>
      <c r="K36" s="93">
        <v>0</v>
      </c>
      <c r="L36" s="93">
        <v>0</v>
      </c>
      <c r="M36" s="93">
        <v>0</v>
      </c>
      <c r="N36" s="93">
        <v>0</v>
      </c>
      <c r="O36" s="93">
        <v>0</v>
      </c>
      <c r="P36" s="93">
        <v>101</v>
      </c>
      <c r="Q36" s="93">
        <v>0</v>
      </c>
      <c r="R36" s="93">
        <v>0</v>
      </c>
      <c r="S36" s="93">
        <v>0</v>
      </c>
      <c r="T36" s="93">
        <v>0</v>
      </c>
      <c r="U36" s="93">
        <v>0</v>
      </c>
      <c r="V36" s="93">
        <v>0</v>
      </c>
      <c r="W36" s="93">
        <f t="shared" si="0"/>
        <v>101</v>
      </c>
    </row>
    <row r="37" spans="1:23" x14ac:dyDescent="0.35">
      <c r="A37" t="s">
        <v>259</v>
      </c>
      <c r="B37" s="93">
        <f>SUM(B2:B36)</f>
        <v>26.693752044818964</v>
      </c>
      <c r="C37" s="93">
        <f t="shared" ref="C37:W37" si="1">SUM(C2:C36)</f>
        <v>183.09484905710383</v>
      </c>
      <c r="D37" s="93">
        <f t="shared" si="1"/>
        <v>304.39044213739237</v>
      </c>
      <c r="E37" s="93">
        <f t="shared" si="1"/>
        <v>328.71302834518855</v>
      </c>
      <c r="F37" s="93">
        <f t="shared" si="1"/>
        <v>1053.4124997382085</v>
      </c>
      <c r="G37" s="93">
        <f t="shared" si="1"/>
        <v>286.2353054806739</v>
      </c>
      <c r="H37" s="93">
        <f t="shared" si="1"/>
        <v>93.642515281978163</v>
      </c>
      <c r="I37" s="93">
        <f t="shared" si="1"/>
        <v>243.34636717495385</v>
      </c>
      <c r="J37" s="93">
        <f t="shared" si="1"/>
        <v>293.03631271845995</v>
      </c>
      <c r="K37" s="93">
        <f t="shared" si="1"/>
        <v>179.70035173363306</v>
      </c>
      <c r="L37" s="93">
        <f t="shared" si="1"/>
        <v>1295.7440909044815</v>
      </c>
      <c r="M37" s="93">
        <f t="shared" si="1"/>
        <v>1265.5</v>
      </c>
      <c r="N37" s="93">
        <f t="shared" si="1"/>
        <v>0</v>
      </c>
      <c r="O37" s="93">
        <f t="shared" si="1"/>
        <v>5502.4734394746001</v>
      </c>
      <c r="P37" s="93">
        <f t="shared" si="1"/>
        <v>1262.0079693432945</v>
      </c>
      <c r="Q37" s="93">
        <f t="shared" si="1"/>
        <v>7.1866108887133731</v>
      </c>
      <c r="R37" s="93">
        <f t="shared" si="1"/>
        <v>249.26125029726541</v>
      </c>
      <c r="S37" s="93">
        <f t="shared" si="1"/>
        <v>455.15483860057884</v>
      </c>
      <c r="T37" s="93">
        <f t="shared" si="1"/>
        <v>147.77557620770418</v>
      </c>
      <c r="U37" s="93">
        <f t="shared" si="1"/>
        <v>258.44461425261755</v>
      </c>
      <c r="V37" s="93">
        <f t="shared" si="1"/>
        <v>333.10290649251294</v>
      </c>
      <c r="W37" s="93">
        <f t="shared" si="1"/>
        <v>13768.91672017418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zoomScale="81" workbookViewId="0">
      <selection activeCell="K37" sqref="K37"/>
    </sheetView>
  </sheetViews>
  <sheetFormatPr defaultRowHeight="14.5" x14ac:dyDescent="0.35"/>
  <cols>
    <col min="1" max="1" width="21.1796875" bestFit="1" customWidth="1"/>
    <col min="2" max="2" width="9" bestFit="1" customWidth="1"/>
    <col min="3" max="3" width="12.36328125" bestFit="1" customWidth="1"/>
    <col min="4" max="4" width="14.36328125" bestFit="1" customWidth="1"/>
    <col min="5" max="5" width="11.1796875" bestFit="1" customWidth="1"/>
    <col min="6" max="6" width="7.6328125" bestFit="1" customWidth="1"/>
    <col min="7" max="7" width="15.81640625" bestFit="1" customWidth="1"/>
    <col min="9" max="9" width="20.1796875" bestFit="1" customWidth="1"/>
  </cols>
  <sheetData>
    <row r="1" spans="1:9" x14ac:dyDescent="0.35">
      <c r="B1" t="s">
        <v>278</v>
      </c>
      <c r="C1" t="s">
        <v>136</v>
      </c>
      <c r="D1" t="s">
        <v>138</v>
      </c>
      <c r="E1" t="s">
        <v>139</v>
      </c>
      <c r="F1" t="s">
        <v>148</v>
      </c>
      <c r="G1" t="s">
        <v>154</v>
      </c>
      <c r="H1" t="s">
        <v>220</v>
      </c>
      <c r="I1" s="26" t="s">
        <v>279</v>
      </c>
    </row>
    <row r="2" spans="1:9" x14ac:dyDescent="0.35">
      <c r="A2" t="s">
        <v>40</v>
      </c>
      <c r="B2" s="93">
        <f>SUM('Ore x persona'!B2:L2+'Ore x persona'!P2+'Ore x persona'!R2+'Ore x persona'!T2+'Ore x persona'!U2+'Ore x persona'!V2)</f>
        <v>239.25</v>
      </c>
      <c r="C2" s="93">
        <f>'Ore x persona'!M2</f>
        <v>0</v>
      </c>
      <c r="D2" s="93">
        <f>'Ore x persona'!N2</f>
        <v>0</v>
      </c>
      <c r="E2" s="93">
        <f>'Ore x persona'!O2</f>
        <v>0</v>
      </c>
      <c r="F2" s="93">
        <f>'Ore x persona'!Q2</f>
        <v>0</v>
      </c>
      <c r="G2" s="93">
        <f>'Ore x persona'!S2</f>
        <v>0</v>
      </c>
      <c r="H2" s="93">
        <f>SUM(B2:G2)</f>
        <v>239.25</v>
      </c>
      <c r="I2" s="95">
        <f>H2/'Ore x persona'!W2</f>
        <v>0.2695774647887324</v>
      </c>
    </row>
    <row r="3" spans="1:9" x14ac:dyDescent="0.35">
      <c r="A3" t="s">
        <v>41</v>
      </c>
      <c r="B3" s="93">
        <f>SUM('Ore x persona'!B3:L3+'Ore x persona'!P3+'Ore x persona'!R3+'Ore x persona'!T3+'Ore x persona'!U3+'Ore x persona'!V3)</f>
        <v>112</v>
      </c>
      <c r="C3" s="93">
        <f>'Ore x persona'!M3</f>
        <v>915.25</v>
      </c>
      <c r="D3" s="93">
        <f>'Ore x persona'!N3</f>
        <v>0</v>
      </c>
      <c r="E3" s="93">
        <f>'Ore x persona'!O3</f>
        <v>322</v>
      </c>
      <c r="F3" s="93">
        <f>'Ore x persona'!Q3</f>
        <v>0</v>
      </c>
      <c r="G3" s="93">
        <f>'Ore x persona'!S3</f>
        <v>0</v>
      </c>
      <c r="H3" s="93">
        <f t="shared" ref="H3:H37" si="0">SUM(B3:G3)</f>
        <v>1349.25</v>
      </c>
      <c r="I3" s="95">
        <f>H3/'Ore x persona'!W3</f>
        <v>0.81316860027120685</v>
      </c>
    </row>
    <row r="4" spans="1:9" x14ac:dyDescent="0.35">
      <c r="A4" t="s">
        <v>42</v>
      </c>
      <c r="B4" s="93">
        <f>SUM('Ore x persona'!B4:L4+'Ore x persona'!P4+'Ore x persona'!R4+'Ore x persona'!T4+'Ore x persona'!U4+'Ore x persona'!V4)</f>
        <v>0</v>
      </c>
      <c r="C4" s="93">
        <f>'Ore x persona'!M4</f>
        <v>0</v>
      </c>
      <c r="D4" s="93">
        <f>'Ore x persona'!N4</f>
        <v>0</v>
      </c>
      <c r="E4" s="93">
        <f>'Ore x persona'!O4</f>
        <v>0</v>
      </c>
      <c r="F4" s="93">
        <f>'Ore x persona'!Q4</f>
        <v>0</v>
      </c>
      <c r="G4" s="93">
        <f>'Ore x persona'!S4</f>
        <v>0</v>
      </c>
      <c r="H4" s="93">
        <f t="shared" si="0"/>
        <v>0</v>
      </c>
      <c r="I4" s="95">
        <v>0</v>
      </c>
    </row>
    <row r="5" spans="1:9" x14ac:dyDescent="0.35">
      <c r="A5" t="s">
        <v>43</v>
      </c>
      <c r="B5" s="93">
        <f>SUM('Ore x persona'!B5:L5+'Ore x persona'!P5+'Ore x persona'!R5+'Ore x persona'!T5+'Ore x persona'!U5+'Ore x persona'!V5)</f>
        <v>0</v>
      </c>
      <c r="C5" s="93">
        <f>'Ore x persona'!M5</f>
        <v>0</v>
      </c>
      <c r="D5" s="93">
        <f>'Ore x persona'!N5</f>
        <v>0</v>
      </c>
      <c r="E5" s="93">
        <f>'Ore x persona'!O5</f>
        <v>0</v>
      </c>
      <c r="F5" s="93">
        <f>'Ore x persona'!Q5</f>
        <v>0</v>
      </c>
      <c r="G5" s="93">
        <f>'Ore x persona'!S5</f>
        <v>0</v>
      </c>
      <c r="H5" s="93">
        <f t="shared" si="0"/>
        <v>0</v>
      </c>
      <c r="I5" s="95">
        <v>0</v>
      </c>
    </row>
    <row r="6" spans="1:9" x14ac:dyDescent="0.35">
      <c r="A6" t="s">
        <v>184</v>
      </c>
      <c r="B6" s="93">
        <f>SUM('Ore x persona'!B6:L6+'Ore x persona'!P6+'Ore x persona'!R6+'Ore x persona'!T6+'Ore x persona'!U6+'Ore x persona'!V6)</f>
        <v>0</v>
      </c>
      <c r="C6" s="93">
        <f>'Ore x persona'!M6</f>
        <v>0</v>
      </c>
      <c r="D6" s="93">
        <f>'Ore x persona'!N6</f>
        <v>0</v>
      </c>
      <c r="E6" s="93">
        <f>'Ore x persona'!O6</f>
        <v>0</v>
      </c>
      <c r="F6" s="93">
        <f>'Ore x persona'!Q6</f>
        <v>0</v>
      </c>
      <c r="G6" s="93">
        <f>'Ore x persona'!S6</f>
        <v>0</v>
      </c>
      <c r="H6" s="93">
        <f t="shared" si="0"/>
        <v>0</v>
      </c>
      <c r="I6" s="95">
        <f>H6/'Ore x persona'!W6</f>
        <v>0</v>
      </c>
    </row>
    <row r="7" spans="1:9" x14ac:dyDescent="0.35">
      <c r="A7" t="s">
        <v>185</v>
      </c>
      <c r="B7" s="93">
        <f>SUM('Ore x persona'!B7:L7+'Ore x persona'!P7+'Ore x persona'!R7+'Ore x persona'!T7+'Ore x persona'!U7+'Ore x persona'!V7)</f>
        <v>140.30000000000001</v>
      </c>
      <c r="C7" s="93">
        <f>'Ore x persona'!M7</f>
        <v>0</v>
      </c>
      <c r="D7" s="93">
        <f>'Ore x persona'!N7</f>
        <v>0</v>
      </c>
      <c r="E7" s="93">
        <f>'Ore x persona'!O7</f>
        <v>0</v>
      </c>
      <c r="F7" s="93">
        <f>'Ore x persona'!Q7</f>
        <v>0</v>
      </c>
      <c r="G7" s="93">
        <f>'Ore x persona'!S7</f>
        <v>0</v>
      </c>
      <c r="H7" s="93">
        <f t="shared" si="0"/>
        <v>140.30000000000001</v>
      </c>
      <c r="I7" s="95">
        <f>H7/'Ore x persona'!W7</f>
        <v>1</v>
      </c>
    </row>
    <row r="8" spans="1:9" x14ac:dyDescent="0.35">
      <c r="A8" t="s">
        <v>186</v>
      </c>
      <c r="B8" s="93">
        <f>SUM('Ore x persona'!B8:L8+'Ore x persona'!P8+'Ore x persona'!R8+'Ore x persona'!T8+'Ore x persona'!U8+'Ore x persona'!V8)</f>
        <v>166.98465000000004</v>
      </c>
      <c r="C8" s="93">
        <f>'Ore x persona'!M8</f>
        <v>0</v>
      </c>
      <c r="D8" s="93">
        <f>'Ore x persona'!N8</f>
        <v>0</v>
      </c>
      <c r="E8" s="93">
        <f>'Ore x persona'!O8</f>
        <v>0</v>
      </c>
      <c r="F8" s="93">
        <f>'Ore x persona'!Q8</f>
        <v>0</v>
      </c>
      <c r="G8" s="93">
        <f>'Ore x persona'!S8</f>
        <v>0</v>
      </c>
      <c r="H8" s="93">
        <f t="shared" si="0"/>
        <v>166.98465000000004</v>
      </c>
      <c r="I8" s="95">
        <f>H8/'Ore x persona'!W8</f>
        <v>1</v>
      </c>
    </row>
    <row r="9" spans="1:9" x14ac:dyDescent="0.35">
      <c r="A9" t="s">
        <v>187</v>
      </c>
      <c r="B9" s="93">
        <f>SUM('Ore x persona'!B9:L9+'Ore x persona'!P9+'Ore x persona'!R9+'Ore x persona'!T9+'Ore x persona'!U9+'Ore x persona'!V9)</f>
        <v>0</v>
      </c>
      <c r="C9" s="93">
        <f>'Ore x persona'!M9</f>
        <v>0</v>
      </c>
      <c r="D9" s="93">
        <f>'Ore x persona'!N9</f>
        <v>0</v>
      </c>
      <c r="E9" s="93">
        <f>'Ore x persona'!O9</f>
        <v>0</v>
      </c>
      <c r="F9" s="93">
        <f>'Ore x persona'!Q9</f>
        <v>0</v>
      </c>
      <c r="G9" s="93">
        <f>'Ore x persona'!S9</f>
        <v>99.990000000000038</v>
      </c>
      <c r="H9" s="93">
        <f t="shared" si="0"/>
        <v>99.990000000000038</v>
      </c>
      <c r="I9" s="95">
        <f>H9/'Ore x persona'!W9</f>
        <v>0.48248407643312119</v>
      </c>
    </row>
    <row r="10" spans="1:9" x14ac:dyDescent="0.35">
      <c r="A10" t="s">
        <v>188</v>
      </c>
      <c r="B10" s="93">
        <f>SUM('Ore x persona'!B10:L10+'Ore x persona'!P10+'Ore x persona'!R10+'Ore x persona'!T10+'Ore x persona'!U10+'Ore x persona'!V10)</f>
        <v>0</v>
      </c>
      <c r="C10" s="93">
        <f>'Ore x persona'!M10</f>
        <v>0</v>
      </c>
      <c r="D10" s="93">
        <f>'Ore x persona'!N10</f>
        <v>0</v>
      </c>
      <c r="E10" s="93">
        <f>'Ore x persona'!O10</f>
        <v>0</v>
      </c>
      <c r="F10" s="93">
        <f>'Ore x persona'!Q10</f>
        <v>0</v>
      </c>
      <c r="G10" s="93">
        <f>'Ore x persona'!S10</f>
        <v>0</v>
      </c>
      <c r="H10" s="93">
        <f t="shared" si="0"/>
        <v>0</v>
      </c>
      <c r="I10" s="95">
        <f>H10/'Ore x persona'!W10</f>
        <v>0</v>
      </c>
    </row>
    <row r="11" spans="1:9" x14ac:dyDescent="0.35">
      <c r="A11" t="s">
        <v>189</v>
      </c>
      <c r="B11" s="93">
        <f>SUM('Ore x persona'!B11:L11+'Ore x persona'!P11+'Ore x persona'!R11+'Ore x persona'!T11+'Ore x persona'!U11+'Ore x persona'!V11)</f>
        <v>0</v>
      </c>
      <c r="C11" s="93">
        <f>'Ore x persona'!M11</f>
        <v>0</v>
      </c>
      <c r="D11" s="93">
        <f>'Ore x persona'!N11</f>
        <v>0</v>
      </c>
      <c r="E11" s="93">
        <f>'Ore x persona'!O11</f>
        <v>0</v>
      </c>
      <c r="F11" s="93">
        <f>'Ore x persona'!Q11</f>
        <v>0</v>
      </c>
      <c r="G11" s="93">
        <f>'Ore x persona'!S11</f>
        <v>152.52000000000004</v>
      </c>
      <c r="H11" s="93">
        <f t="shared" si="0"/>
        <v>152.52000000000004</v>
      </c>
      <c r="I11" s="95">
        <f>H11/'Ore x persona'!W11</f>
        <v>1</v>
      </c>
    </row>
    <row r="12" spans="1:9" x14ac:dyDescent="0.35">
      <c r="A12" t="s">
        <v>190</v>
      </c>
      <c r="B12" s="93">
        <f>SUM('Ore x persona'!B12:L12+'Ore x persona'!P12+'Ore x persona'!R12+'Ore x persona'!T12+'Ore x persona'!U12+'Ore x persona'!V12)</f>
        <v>0</v>
      </c>
      <c r="C12" s="93">
        <f>'Ore x persona'!M12</f>
        <v>0</v>
      </c>
      <c r="D12" s="93">
        <f>'Ore x persona'!N12</f>
        <v>0</v>
      </c>
      <c r="E12" s="93">
        <f>'Ore x persona'!O12</f>
        <v>0</v>
      </c>
      <c r="F12" s="93">
        <f>'Ore x persona'!Q12</f>
        <v>0</v>
      </c>
      <c r="G12" s="93">
        <f>'Ore x persona'!S12</f>
        <v>200.92600000000002</v>
      </c>
      <c r="H12" s="93">
        <f t="shared" si="0"/>
        <v>200.92600000000002</v>
      </c>
      <c r="I12" s="95">
        <f>H12/'Ore x persona'!W12</f>
        <v>0.52348199444539978</v>
      </c>
    </row>
    <row r="13" spans="1:9" x14ac:dyDescent="0.35">
      <c r="A13" t="s">
        <v>191</v>
      </c>
      <c r="B13" s="93">
        <f>SUM('Ore x persona'!B13:L13+'Ore x persona'!P13+'Ore x persona'!R13+'Ore x persona'!T13+'Ore x persona'!U13+'Ore x persona'!V13)</f>
        <v>0</v>
      </c>
      <c r="C13" s="93">
        <f>'Ore x persona'!M13</f>
        <v>0</v>
      </c>
      <c r="D13" s="93">
        <f>'Ore x persona'!N13</f>
        <v>0</v>
      </c>
      <c r="E13" s="93">
        <f>'Ore x persona'!O13</f>
        <v>0</v>
      </c>
      <c r="F13" s="93">
        <f>'Ore x persona'!Q13</f>
        <v>0</v>
      </c>
      <c r="G13" s="93">
        <f>'Ore x persona'!S13</f>
        <v>0</v>
      </c>
      <c r="H13" s="93">
        <f t="shared" si="0"/>
        <v>0</v>
      </c>
      <c r="I13" s="95">
        <f>H13/'Ore x persona'!W13</f>
        <v>0</v>
      </c>
    </row>
    <row r="14" spans="1:9" x14ac:dyDescent="0.35">
      <c r="A14" t="s">
        <v>192</v>
      </c>
      <c r="B14" s="93">
        <f>SUM('Ore x persona'!B14:L14+'Ore x persona'!P14+'Ore x persona'!R14+'Ore x persona'!T14+'Ore x persona'!U14+'Ore x persona'!V14)</f>
        <v>0</v>
      </c>
      <c r="C14" s="93">
        <f>'Ore x persona'!M14</f>
        <v>0</v>
      </c>
      <c r="D14" s="93">
        <f>'Ore x persona'!N14</f>
        <v>0</v>
      </c>
      <c r="E14" s="93">
        <f>'Ore x persona'!O14</f>
        <v>0</v>
      </c>
      <c r="F14" s="93">
        <f>'Ore x persona'!Q14</f>
        <v>0</v>
      </c>
      <c r="G14" s="93">
        <f>'Ore x persona'!S14</f>
        <v>0</v>
      </c>
      <c r="H14" s="93">
        <f t="shared" si="0"/>
        <v>0</v>
      </c>
      <c r="I14" s="95">
        <f>H14/'Ore x persona'!W14</f>
        <v>0</v>
      </c>
    </row>
    <row r="15" spans="1:9" x14ac:dyDescent="0.35">
      <c r="A15" t="s">
        <v>194</v>
      </c>
      <c r="B15" s="93">
        <f>SUM('Ore x persona'!B15:L15+'Ore x persona'!P15+'Ore x persona'!R15+'Ore x persona'!T15+'Ore x persona'!U15+'Ore x persona'!V15)</f>
        <v>45.5</v>
      </c>
      <c r="C15" s="93">
        <f>'Ore x persona'!M15</f>
        <v>285.25</v>
      </c>
      <c r="D15" s="93">
        <f>'Ore x persona'!N15</f>
        <v>0</v>
      </c>
      <c r="E15" s="93">
        <f>'Ore x persona'!O15</f>
        <v>627.5</v>
      </c>
      <c r="F15" s="93">
        <f>'Ore x persona'!Q15</f>
        <v>0</v>
      </c>
      <c r="G15" s="93">
        <f>'Ore x persona'!S15</f>
        <v>0</v>
      </c>
      <c r="H15" s="93">
        <f t="shared" si="0"/>
        <v>958.25</v>
      </c>
      <c r="I15" s="95">
        <f>H15/'Ore x persona'!W15</f>
        <v>0.96330736365921088</v>
      </c>
    </row>
    <row r="16" spans="1:9" x14ac:dyDescent="0.35">
      <c r="A16" t="s">
        <v>195</v>
      </c>
      <c r="B16" s="93">
        <f>SUM('Ore x persona'!B16:L16+'Ore x persona'!P16+'Ore x persona'!R16+'Ore x persona'!T16+'Ore x persona'!U16+'Ore x persona'!V16)</f>
        <v>228.5</v>
      </c>
      <c r="C16" s="93">
        <f>'Ore x persona'!M16</f>
        <v>0</v>
      </c>
      <c r="D16" s="93">
        <f>'Ore x persona'!N16</f>
        <v>0</v>
      </c>
      <c r="E16" s="93">
        <f>'Ore x persona'!O16</f>
        <v>396.75</v>
      </c>
      <c r="F16" s="93">
        <f>'Ore x persona'!Q16</f>
        <v>2</v>
      </c>
      <c r="G16" s="93">
        <f>'Ore x persona'!S16</f>
        <v>0</v>
      </c>
      <c r="H16" s="93">
        <f t="shared" si="0"/>
        <v>627.25</v>
      </c>
      <c r="I16" s="95">
        <f>H16/'Ore x persona'!W16</f>
        <v>0.72943114642891749</v>
      </c>
    </row>
    <row r="17" spans="1:9" x14ac:dyDescent="0.35">
      <c r="A17" t="s">
        <v>196</v>
      </c>
      <c r="B17" s="93">
        <f>SUM('Ore x persona'!B17:L17+'Ore x persona'!P17+'Ore x persona'!R17+'Ore x persona'!T17+'Ore x persona'!U17+'Ore x persona'!V17)</f>
        <v>0</v>
      </c>
      <c r="C17" s="93">
        <f>'Ore x persona'!M17</f>
        <v>0</v>
      </c>
      <c r="D17" s="93">
        <f>'Ore x persona'!N17</f>
        <v>0</v>
      </c>
      <c r="E17" s="93">
        <f>'Ore x persona'!O17</f>
        <v>84</v>
      </c>
      <c r="F17" s="93">
        <f>'Ore x persona'!Q17</f>
        <v>0</v>
      </c>
      <c r="G17" s="93">
        <f>'Ore x persona'!S17</f>
        <v>0</v>
      </c>
      <c r="H17" s="93">
        <f t="shared" si="0"/>
        <v>84</v>
      </c>
      <c r="I17" s="95">
        <f>H17/'Ore x persona'!W17</f>
        <v>1</v>
      </c>
    </row>
    <row r="18" spans="1:9" x14ac:dyDescent="0.35">
      <c r="A18" t="s">
        <v>197</v>
      </c>
      <c r="B18" s="93">
        <f>SUM('Ore x persona'!B18:L18+'Ore x persona'!P18+'Ore x persona'!R18+'Ore x persona'!T18+'Ore x persona'!U18+'Ore x persona'!V18)</f>
        <v>0</v>
      </c>
      <c r="C18" s="93">
        <f>'Ore x persona'!M18</f>
        <v>65</v>
      </c>
      <c r="D18" s="93">
        <f>'Ore x persona'!N18</f>
        <v>0</v>
      </c>
      <c r="E18" s="93">
        <f>'Ore x persona'!O18</f>
        <v>361.75</v>
      </c>
      <c r="F18" s="93">
        <f>'Ore x persona'!Q18</f>
        <v>0</v>
      </c>
      <c r="G18" s="93">
        <f>'Ore x persona'!S18</f>
        <v>0</v>
      </c>
      <c r="H18" s="93">
        <f t="shared" si="0"/>
        <v>426.75</v>
      </c>
      <c r="I18" s="95">
        <f>H18/'Ore x persona'!W18</f>
        <v>1</v>
      </c>
    </row>
    <row r="19" spans="1:9" x14ac:dyDescent="0.35">
      <c r="A19" t="s">
        <v>246</v>
      </c>
      <c r="B19" s="93">
        <f>SUM('Ore x persona'!B19:L19+'Ore x persona'!P19+'Ore x persona'!R19+'Ore x persona'!T19+'Ore x persona'!U19+'Ore x persona'!V19)</f>
        <v>0</v>
      </c>
      <c r="C19" s="93">
        <f>'Ore x persona'!M19</f>
        <v>0</v>
      </c>
      <c r="D19" s="93">
        <f>'Ore x persona'!N19</f>
        <v>0</v>
      </c>
      <c r="E19" s="93">
        <f>'Ore x persona'!O19</f>
        <v>388.35</v>
      </c>
      <c r="F19" s="93">
        <f>'Ore x persona'!Q19</f>
        <v>2</v>
      </c>
      <c r="G19" s="93">
        <f>'Ore x persona'!S19</f>
        <v>0</v>
      </c>
      <c r="H19" s="93">
        <f t="shared" si="0"/>
        <v>390.35</v>
      </c>
      <c r="I19" s="95">
        <f>H19/'Ore x persona'!W19</f>
        <v>0.79823455233291307</v>
      </c>
    </row>
    <row r="20" spans="1:9" x14ac:dyDescent="0.35">
      <c r="A20" t="s">
        <v>247</v>
      </c>
      <c r="B20" s="93">
        <f>SUM('Ore x persona'!B20:L20+'Ore x persona'!P20+'Ore x persona'!R20+'Ore x persona'!T20+'Ore x persona'!U20+'Ore x persona'!V20)</f>
        <v>16.122857509313</v>
      </c>
      <c r="C20" s="93">
        <f>'Ore x persona'!M20</f>
        <v>0</v>
      </c>
      <c r="D20" s="93">
        <f>'Ore x persona'!N20</f>
        <v>0</v>
      </c>
      <c r="E20" s="93">
        <f>'Ore x persona'!O20</f>
        <v>130.94843947459981</v>
      </c>
      <c r="F20" s="93">
        <f>'Ore x persona'!Q20</f>
        <v>0</v>
      </c>
      <c r="G20" s="93">
        <f>'Ore x persona'!S20</f>
        <v>0</v>
      </c>
      <c r="H20" s="93">
        <f t="shared" si="0"/>
        <v>147.07129698391282</v>
      </c>
      <c r="I20" s="95">
        <f>H20/'Ore x persona'!W20</f>
        <v>0.19912511343863792</v>
      </c>
    </row>
    <row r="21" spans="1:9" x14ac:dyDescent="0.35">
      <c r="A21" t="s">
        <v>248</v>
      </c>
      <c r="B21" s="93">
        <f>SUM('Ore x persona'!B21:L21+'Ore x persona'!P21+'Ore x persona'!R21+'Ore x persona'!T21+'Ore x persona'!U21+'Ore x persona'!V21)</f>
        <v>0</v>
      </c>
      <c r="C21" s="93">
        <f>'Ore x persona'!M21</f>
        <v>0</v>
      </c>
      <c r="D21" s="93">
        <f>'Ore x persona'!N21</f>
        <v>0</v>
      </c>
      <c r="E21" s="93">
        <f>'Ore x persona'!O21</f>
        <v>0</v>
      </c>
      <c r="F21" s="93">
        <f>'Ore x persona'!Q21</f>
        <v>0</v>
      </c>
      <c r="G21" s="93">
        <f>'Ore x persona'!S21</f>
        <v>0</v>
      </c>
      <c r="H21" s="93">
        <f t="shared" si="0"/>
        <v>0</v>
      </c>
      <c r="I21" s="95">
        <v>0</v>
      </c>
    </row>
    <row r="22" spans="1:9" x14ac:dyDescent="0.35">
      <c r="A22" t="s">
        <v>249</v>
      </c>
      <c r="B22" s="93">
        <f>SUM('Ore x persona'!B22:L22+'Ore x persona'!P22+'Ore x persona'!R22+'Ore x persona'!T22+'Ore x persona'!U22+'Ore x persona'!V22)</f>
        <v>561</v>
      </c>
      <c r="C22" s="93">
        <f>'Ore x persona'!M22</f>
        <v>0</v>
      </c>
      <c r="D22" s="93">
        <f>'Ore x persona'!N22</f>
        <v>0</v>
      </c>
      <c r="E22" s="93">
        <f>'Ore x persona'!O22</f>
        <v>355</v>
      </c>
      <c r="F22" s="93">
        <f>'Ore x persona'!Q22</f>
        <v>0</v>
      </c>
      <c r="G22" s="93">
        <f>'Ore x persona'!S22</f>
        <v>0</v>
      </c>
      <c r="H22" s="93">
        <f t="shared" si="0"/>
        <v>916</v>
      </c>
      <c r="I22" s="95">
        <f>H22/'Ore x persona'!W22</f>
        <v>0.96117523609653721</v>
      </c>
    </row>
    <row r="23" spans="1:9" x14ac:dyDescent="0.35">
      <c r="A23" t="s">
        <v>250</v>
      </c>
      <c r="B23" s="93">
        <f>SUM('Ore x persona'!B23:L23+'Ore x persona'!P23+'Ore x persona'!R23+'Ore x persona'!T23+'Ore x persona'!U23+'Ore x persona'!V23)</f>
        <v>0</v>
      </c>
      <c r="C23" s="93">
        <f>'Ore x persona'!M23</f>
        <v>0</v>
      </c>
      <c r="D23" s="93">
        <f>'Ore x persona'!N23</f>
        <v>0</v>
      </c>
      <c r="E23" s="93">
        <f>'Ore x persona'!O23</f>
        <v>144</v>
      </c>
      <c r="F23" s="93">
        <f>'Ore x persona'!Q23</f>
        <v>0</v>
      </c>
      <c r="G23" s="93">
        <f>'Ore x persona'!S23</f>
        <v>0</v>
      </c>
      <c r="H23" s="93">
        <f t="shared" si="0"/>
        <v>144</v>
      </c>
      <c r="I23" s="95">
        <f>H23/'Ore x persona'!W23</f>
        <v>1</v>
      </c>
    </row>
    <row r="24" spans="1:9" x14ac:dyDescent="0.35">
      <c r="A24" t="s">
        <v>251</v>
      </c>
      <c r="B24" s="93">
        <f>SUM('Ore x persona'!B24:L24+'Ore x persona'!P24+'Ore x persona'!R24+'Ore x persona'!T24+'Ore x persona'!U24+'Ore x persona'!V24)</f>
        <v>0</v>
      </c>
      <c r="C24" s="93">
        <f>'Ore x persona'!M24</f>
        <v>0</v>
      </c>
      <c r="D24" s="93">
        <f>'Ore x persona'!N24</f>
        <v>0</v>
      </c>
      <c r="E24" s="93">
        <f>'Ore x persona'!O24</f>
        <v>483</v>
      </c>
      <c r="F24" s="93">
        <f>'Ore x persona'!Q24</f>
        <v>0</v>
      </c>
      <c r="G24" s="93">
        <f>'Ore x persona'!S24</f>
        <v>0</v>
      </c>
      <c r="H24" s="93">
        <f t="shared" si="0"/>
        <v>483</v>
      </c>
      <c r="I24" s="95">
        <f>H24/'Ore x persona'!W24</f>
        <v>1</v>
      </c>
    </row>
    <row r="25" spans="1:9" x14ac:dyDescent="0.35">
      <c r="A25" t="s">
        <v>252</v>
      </c>
      <c r="B25" s="93">
        <f>SUM('Ore x persona'!B25:L25+'Ore x persona'!P25+'Ore x persona'!R25+'Ore x persona'!T25+'Ore x persona'!U25+'Ore x persona'!V25)</f>
        <v>0</v>
      </c>
      <c r="C25" s="93">
        <f>'Ore x persona'!M25</f>
        <v>0</v>
      </c>
      <c r="D25" s="93">
        <f>'Ore x persona'!N25</f>
        <v>0</v>
      </c>
      <c r="E25" s="93">
        <f>'Ore x persona'!O25</f>
        <v>0</v>
      </c>
      <c r="F25" s="93">
        <f>'Ore x persona'!Q25</f>
        <v>0</v>
      </c>
      <c r="G25" s="93">
        <f>'Ore x persona'!S25</f>
        <v>0</v>
      </c>
      <c r="H25" s="93">
        <f t="shared" si="0"/>
        <v>0</v>
      </c>
      <c r="I25" s="95">
        <v>0</v>
      </c>
    </row>
    <row r="26" spans="1:9" x14ac:dyDescent="0.35">
      <c r="A26" t="s">
        <v>253</v>
      </c>
      <c r="B26" s="93">
        <f>SUM('Ore x persona'!B26:L26+'Ore x persona'!P26+'Ore x persona'!R26+'Ore x persona'!T26+'Ore x persona'!U26+'Ore x persona'!V26)</f>
        <v>132.00750000000002</v>
      </c>
      <c r="C26" s="93">
        <f>'Ore x persona'!M26</f>
        <v>0</v>
      </c>
      <c r="D26" s="93">
        <f>'Ore x persona'!N26</f>
        <v>0</v>
      </c>
      <c r="E26" s="93">
        <f>'Ore x persona'!O26</f>
        <v>146.67500000000004</v>
      </c>
      <c r="F26" s="93">
        <f>'Ore x persona'!Q26</f>
        <v>0</v>
      </c>
      <c r="G26" s="93">
        <f>'Ore x persona'!S26</f>
        <v>0</v>
      </c>
      <c r="H26" s="93">
        <f t="shared" si="0"/>
        <v>278.68250000000006</v>
      </c>
      <c r="I26" s="95">
        <f>H26/'Ore x persona'!W26</f>
        <v>0.95000000000000018</v>
      </c>
    </row>
    <row r="27" spans="1:9" x14ac:dyDescent="0.35">
      <c r="A27" t="s">
        <v>254</v>
      </c>
      <c r="B27" s="93">
        <f>SUM('Ore x persona'!B27:L27+'Ore x persona'!P27+'Ore x persona'!R27+'Ore x persona'!T27+'Ore x persona'!U27+'Ore x persona'!V27)</f>
        <v>0</v>
      </c>
      <c r="C27" s="93">
        <f>'Ore x persona'!M27</f>
        <v>0</v>
      </c>
      <c r="D27" s="93">
        <f>'Ore x persona'!N27</f>
        <v>0</v>
      </c>
      <c r="E27" s="93">
        <f>'Ore x persona'!O27</f>
        <v>0</v>
      </c>
      <c r="F27" s="93">
        <f>'Ore x persona'!Q27</f>
        <v>0</v>
      </c>
      <c r="G27" s="93">
        <f>'Ore x persona'!S27</f>
        <v>0</v>
      </c>
      <c r="H27" s="93">
        <f t="shared" si="0"/>
        <v>0</v>
      </c>
      <c r="I27" s="95">
        <v>0</v>
      </c>
    </row>
    <row r="28" spans="1:9" x14ac:dyDescent="0.35">
      <c r="A28" t="s">
        <v>222</v>
      </c>
      <c r="B28" s="93">
        <f>SUM('Ore x persona'!B28:L28+'Ore x persona'!P28+'Ore x persona'!R28+'Ore x persona'!T28+'Ore x persona'!U28+'Ore x persona'!V28)</f>
        <v>130.92302600775156</v>
      </c>
      <c r="C28" s="93">
        <f>'Ore x persona'!M28</f>
        <v>0</v>
      </c>
      <c r="D28" s="93">
        <f>'Ore x persona'!N28</f>
        <v>0</v>
      </c>
      <c r="E28" s="93">
        <f>'Ore x persona'!O28</f>
        <v>0</v>
      </c>
      <c r="F28" s="93">
        <f>'Ore x persona'!Q28</f>
        <v>0</v>
      </c>
      <c r="G28" s="93">
        <f>'Ore x persona'!S28</f>
        <v>0</v>
      </c>
      <c r="H28" s="93">
        <f t="shared" si="0"/>
        <v>130.92302600775156</v>
      </c>
      <c r="I28" s="95">
        <f>H28/'Ore x persona'!W28</f>
        <v>0.32614094130487847</v>
      </c>
    </row>
    <row r="29" spans="1:9" x14ac:dyDescent="0.35">
      <c r="A29" t="s">
        <v>223</v>
      </c>
      <c r="B29" s="93">
        <f>SUM('Ore x persona'!B29:L29+'Ore x persona'!P29+'Ore x persona'!R29+'Ore x persona'!T29+'Ore x persona'!U29+'Ore x persona'!V29)</f>
        <v>161.65620689655165</v>
      </c>
      <c r="C29" s="93">
        <f>'Ore x persona'!M29</f>
        <v>0</v>
      </c>
      <c r="D29" s="93">
        <f>'Ore x persona'!N29</f>
        <v>0</v>
      </c>
      <c r="E29" s="93">
        <f>'Ore x persona'!O29</f>
        <v>0</v>
      </c>
      <c r="F29" s="93">
        <f>'Ore x persona'!Q29</f>
        <v>0</v>
      </c>
      <c r="G29" s="93">
        <f>'Ore x persona'!S29</f>
        <v>0</v>
      </c>
      <c r="H29" s="93">
        <f t="shared" si="0"/>
        <v>161.65620689655165</v>
      </c>
      <c r="I29" s="95">
        <f>H29/'Ore x persona'!W29</f>
        <v>0.45157913941202993</v>
      </c>
    </row>
    <row r="30" spans="1:9" x14ac:dyDescent="0.35">
      <c r="A30" t="s">
        <v>225</v>
      </c>
      <c r="B30" s="93">
        <f>SUM('Ore x persona'!B30:L30+'Ore x persona'!P30+'Ore x persona'!R30+'Ore x persona'!T30+'Ore x persona'!U30+'Ore x persona'!V30)</f>
        <v>41.306332681091064</v>
      </c>
      <c r="C30" s="93">
        <f>'Ore x persona'!M30</f>
        <v>0</v>
      </c>
      <c r="D30" s="93">
        <f>'Ore x persona'!N30</f>
        <v>0</v>
      </c>
      <c r="E30" s="93">
        <f>'Ore x persona'!O30</f>
        <v>0</v>
      </c>
      <c r="F30" s="93">
        <f>'Ore x persona'!Q30</f>
        <v>3.1866108887133726</v>
      </c>
      <c r="G30" s="93">
        <f>'Ore x persona'!S30</f>
        <v>1.7188386005787284</v>
      </c>
      <c r="H30" s="93">
        <f t="shared" si="0"/>
        <v>46.211782170383167</v>
      </c>
      <c r="I30" s="95">
        <f>H30/'Ore x persona'!W30</f>
        <v>0.32458103085102774</v>
      </c>
    </row>
    <row r="31" spans="1:9" x14ac:dyDescent="0.35">
      <c r="A31" t="s">
        <v>226</v>
      </c>
      <c r="B31" s="93">
        <f>SUM('Ore x persona'!B31:L31+'Ore x persona'!P31+'Ore x persona'!R31+'Ore x persona'!T31+'Ore x persona'!U31+'Ore x persona'!V31)</f>
        <v>0.73549554350606672</v>
      </c>
      <c r="C31" s="93">
        <f>'Ore x persona'!M31</f>
        <v>0</v>
      </c>
      <c r="D31" s="93">
        <f>'Ore x persona'!N31</f>
        <v>0</v>
      </c>
      <c r="E31" s="93">
        <f>'Ore x persona'!O31</f>
        <v>326.5</v>
      </c>
      <c r="F31" s="93">
        <f>'Ore x persona'!Q31</f>
        <v>0</v>
      </c>
      <c r="G31" s="93">
        <f>'Ore x persona'!S31</f>
        <v>0</v>
      </c>
      <c r="H31" s="93">
        <f t="shared" si="0"/>
        <v>327.23549554350609</v>
      </c>
      <c r="I31" s="95">
        <f>H31/'Ore x persona'!W31</f>
        <v>0.98304490688593782</v>
      </c>
    </row>
    <row r="32" spans="1:9" x14ac:dyDescent="0.35">
      <c r="A32" t="s">
        <v>227</v>
      </c>
      <c r="B32" s="93">
        <f>SUM('Ore x persona'!B32:L32+'Ore x persona'!P32+'Ore x persona'!R32+'Ore x persona'!T32+'Ore x persona'!U32+'Ore x persona'!V32)</f>
        <v>111</v>
      </c>
      <c r="C32" s="93">
        <f>'Ore x persona'!M32</f>
        <v>0</v>
      </c>
      <c r="D32" s="93">
        <f>'Ore x persona'!N32</f>
        <v>0</v>
      </c>
      <c r="E32" s="93">
        <f>'Ore x persona'!O32</f>
        <v>0</v>
      </c>
      <c r="F32" s="93">
        <f>'Ore x persona'!Q32</f>
        <v>0</v>
      </c>
      <c r="G32" s="93">
        <f>'Ore x persona'!S32</f>
        <v>0</v>
      </c>
      <c r="H32" s="93">
        <f t="shared" si="0"/>
        <v>111</v>
      </c>
      <c r="I32" s="95">
        <f>H32/'Ore x persona'!W32</f>
        <v>0.29076620825147348</v>
      </c>
    </row>
    <row r="33" spans="1:9" x14ac:dyDescent="0.35">
      <c r="A33" t="s">
        <v>228</v>
      </c>
      <c r="B33" s="93">
        <f>SUM('Ore x persona'!B33:L33+'Ore x persona'!P33+'Ore x persona'!R33+'Ore x persona'!T33+'Ore x persona'!U33+'Ore x persona'!V33)</f>
        <v>0</v>
      </c>
      <c r="C33" s="93">
        <f>'Ore x persona'!M33</f>
        <v>0</v>
      </c>
      <c r="D33" s="93">
        <f>'Ore x persona'!N33</f>
        <v>0</v>
      </c>
      <c r="E33" s="93">
        <f>'Ore x persona'!O33</f>
        <v>1446.0000000000002</v>
      </c>
      <c r="F33" s="93">
        <f>'Ore x persona'!Q33</f>
        <v>0</v>
      </c>
      <c r="G33" s="93">
        <f>'Ore x persona'!S33</f>
        <v>0</v>
      </c>
      <c r="H33" s="93">
        <f t="shared" si="0"/>
        <v>1446.0000000000002</v>
      </c>
      <c r="I33" s="95">
        <f>H33/'Ore x persona'!W33</f>
        <v>1</v>
      </c>
    </row>
    <row r="34" spans="1:9" x14ac:dyDescent="0.35">
      <c r="A34" t="s">
        <v>229</v>
      </c>
      <c r="B34" s="93">
        <f>SUM('Ore x persona'!B34:L34+'Ore x persona'!P34+'Ore x persona'!R34+'Ore x persona'!T34+'Ore x persona'!U34+'Ore x persona'!V34)</f>
        <v>0</v>
      </c>
      <c r="C34" s="93">
        <f>'Ore x persona'!M34</f>
        <v>0</v>
      </c>
      <c r="D34" s="93">
        <f>'Ore x persona'!N34</f>
        <v>0</v>
      </c>
      <c r="E34" s="93">
        <f>'Ore x persona'!O34</f>
        <v>290.00000000000011</v>
      </c>
      <c r="F34" s="93">
        <f>'Ore x persona'!Q34</f>
        <v>0</v>
      </c>
      <c r="G34" s="93">
        <f>'Ore x persona'!S34</f>
        <v>0</v>
      </c>
      <c r="H34" s="93">
        <f t="shared" si="0"/>
        <v>290.00000000000011</v>
      </c>
      <c r="I34" s="95">
        <f>H34/'Ore x persona'!W34</f>
        <v>1</v>
      </c>
    </row>
    <row r="35" spans="1:9" x14ac:dyDescent="0.35">
      <c r="A35" t="s">
        <v>230</v>
      </c>
      <c r="B35" s="93">
        <f>SUM('Ore x persona'!B35:L35+'Ore x persona'!P35+'Ore x persona'!R35+'Ore x persona'!T35+'Ore x persona'!U35+'Ore x persona'!V35)</f>
        <v>89</v>
      </c>
      <c r="C35" s="93">
        <f>'Ore x persona'!M35</f>
        <v>0</v>
      </c>
      <c r="D35" s="93">
        <f>'Ore x persona'!N35</f>
        <v>0</v>
      </c>
      <c r="E35" s="93">
        <f>'Ore x persona'!O35</f>
        <v>0</v>
      </c>
      <c r="F35" s="93">
        <f>'Ore x persona'!Q35</f>
        <v>0</v>
      </c>
      <c r="G35" s="93">
        <f>'Ore x persona'!S35</f>
        <v>0</v>
      </c>
      <c r="H35" s="93">
        <f t="shared" si="0"/>
        <v>89</v>
      </c>
      <c r="I35" s="95">
        <f>H35/'Ore x persona'!W35</f>
        <v>0.83177570093457942</v>
      </c>
    </row>
    <row r="36" spans="1:9" x14ac:dyDescent="0.35">
      <c r="A36" t="s">
        <v>231</v>
      </c>
      <c r="B36" s="93">
        <f>SUM('Ore x persona'!B36:L36+'Ore x persona'!P36+'Ore x persona'!R36+'Ore x persona'!T36+'Ore x persona'!U36+'Ore x persona'!V36)</f>
        <v>101</v>
      </c>
      <c r="C36" s="93">
        <f>'Ore x persona'!M36</f>
        <v>0</v>
      </c>
      <c r="D36" s="93">
        <f>'Ore x persona'!N36</f>
        <v>0</v>
      </c>
      <c r="E36" s="93">
        <f>'Ore x persona'!O36</f>
        <v>0</v>
      </c>
      <c r="F36" s="93">
        <f>'Ore x persona'!Q36</f>
        <v>0</v>
      </c>
      <c r="G36" s="93">
        <f>'Ore x persona'!S36</f>
        <v>0</v>
      </c>
      <c r="H36" s="93">
        <f t="shared" si="0"/>
        <v>101</v>
      </c>
      <c r="I36" s="95">
        <f>H36/'Ore x persona'!W36</f>
        <v>1</v>
      </c>
    </row>
    <row r="37" spans="1:9" x14ac:dyDescent="0.35">
      <c r="A37" t="s">
        <v>259</v>
      </c>
      <c r="B37" s="93">
        <f>SUM('Ore x persona'!B37:L37+'Ore x persona'!P37+'Ore x persona'!R37+'Ore x persona'!T37+'Ore x persona'!U37+'Ore x persona'!V37)</f>
        <v>2277.2860686382137</v>
      </c>
      <c r="C37" s="93">
        <f>'Ore x persona'!M37</f>
        <v>1265.5</v>
      </c>
      <c r="D37" s="93">
        <f>'Ore x persona'!N37</f>
        <v>0</v>
      </c>
      <c r="E37" s="93">
        <f>'Ore x persona'!O37</f>
        <v>5502.4734394746001</v>
      </c>
      <c r="F37" s="93">
        <f>'Ore x persona'!Q37</f>
        <v>7.1866108887133731</v>
      </c>
      <c r="G37" s="93">
        <f>'Ore x persona'!S37</f>
        <v>455.15483860057884</v>
      </c>
      <c r="H37" s="93">
        <f t="shared" si="0"/>
        <v>9507.6009576021061</v>
      </c>
      <c r="I37" s="97"/>
    </row>
    <row r="38" spans="1:9" x14ac:dyDescent="0.35">
      <c r="A38" s="26" t="s">
        <v>280</v>
      </c>
      <c r="B38" s="96">
        <f>B37/'Ore x persona'!$W$37</f>
        <v>0.16539326331326706</v>
      </c>
      <c r="C38" s="96">
        <f>C37/'Ore x persona'!$W$37</f>
        <v>9.1909917513393974E-2</v>
      </c>
      <c r="D38" s="96">
        <f>D37/'Ore x persona'!$W$37</f>
        <v>0</v>
      </c>
      <c r="E38" s="96">
        <f>E37/'Ore x persona'!$W$37</f>
        <v>0.39963009082714479</v>
      </c>
      <c r="F38" s="96">
        <f>F37/'Ore x persona'!$W$37</f>
        <v>5.2194453890359947E-4</v>
      </c>
      <c r="G38" s="96">
        <f>G37/'Ore x persona'!$W$37</f>
        <v>3.3056691957014106E-2</v>
      </c>
      <c r="H38" s="98">
        <f>H37/'Ore x persona'!$W$37</f>
        <v>0.69051190814972352</v>
      </c>
      <c r="I38" s="9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"/>
  <sheetViews>
    <sheetView topLeftCell="A2" workbookViewId="0">
      <pane xSplit="1" topLeftCell="AI1" activePane="topRight" state="frozen"/>
      <selection pane="topRight" activeCell="AL2" sqref="AL2"/>
    </sheetView>
  </sheetViews>
  <sheetFormatPr defaultRowHeight="14.5" x14ac:dyDescent="0.35"/>
  <cols>
    <col min="1" max="1" width="0" hidden="1" customWidth="1"/>
    <col min="3" max="3" width="20" bestFit="1" customWidth="1"/>
    <col min="4" max="4" width="25.453125" bestFit="1" customWidth="1"/>
    <col min="5" max="5" width="18.7265625" bestFit="1" customWidth="1"/>
    <col min="6" max="6" width="25.453125" bestFit="1" customWidth="1"/>
    <col min="7" max="7" width="29.81640625" bestFit="1" customWidth="1"/>
    <col min="8" max="8" width="27.7265625" bestFit="1" customWidth="1"/>
    <col min="9" max="9" width="22.81640625" bestFit="1" customWidth="1"/>
    <col min="10" max="10" width="28.1796875" bestFit="1" customWidth="1"/>
    <col min="11" max="11" width="38.54296875" bestFit="1" customWidth="1"/>
    <col min="12" max="12" width="29.54296875" bestFit="1" customWidth="1"/>
    <col min="13" max="13" width="14.1796875" bestFit="1" customWidth="1"/>
    <col min="14" max="14" width="22.54296875" bestFit="1" customWidth="1"/>
    <col min="15" max="16" width="18.7265625" bestFit="1" customWidth="1"/>
    <col min="17" max="17" width="15.54296875" bestFit="1" customWidth="1"/>
    <col min="18" max="18" width="21.26953125" bestFit="1" customWidth="1"/>
    <col min="19" max="19" width="17.90625" bestFit="1" customWidth="1"/>
    <col min="20" max="20" width="32.1796875" bestFit="1" customWidth="1"/>
    <col min="21" max="21" width="49.453125" bestFit="1" customWidth="1"/>
    <col min="22" max="22" width="27.81640625" bestFit="1" customWidth="1"/>
    <col min="23" max="24" width="25.36328125" bestFit="1" customWidth="1"/>
    <col min="25" max="25" width="50.7265625" bestFit="1" customWidth="1"/>
    <col min="26" max="26" width="17.453125" bestFit="1" customWidth="1"/>
    <col min="27" max="27" width="27.81640625" bestFit="1" customWidth="1"/>
    <col min="28" max="29" width="42.54296875" bestFit="1" customWidth="1"/>
    <col min="30" max="30" width="11.54296875" bestFit="1" customWidth="1"/>
    <col min="31" max="31" width="30.26953125" bestFit="1" customWidth="1"/>
    <col min="32" max="32" width="11.81640625" bestFit="1" customWidth="1"/>
    <col min="33" max="33" width="25.453125" bestFit="1" customWidth="1"/>
    <col min="34" max="34" width="11.6328125" bestFit="1" customWidth="1"/>
    <col min="35" max="35" width="36.26953125" bestFit="1" customWidth="1"/>
    <col min="36" max="36" width="22.54296875" bestFit="1" customWidth="1"/>
    <col min="37" max="37" width="12.36328125" bestFit="1" customWidth="1"/>
    <col min="38" max="38" width="11" bestFit="1" customWidth="1"/>
    <col min="39" max="39" width="14.36328125" bestFit="1" customWidth="1"/>
    <col min="40" max="40" width="11.1796875" bestFit="1" customWidth="1"/>
    <col min="41" max="41" width="5.6328125" bestFit="1" customWidth="1"/>
    <col min="42" max="42" width="24.26953125" bestFit="1" customWidth="1"/>
    <col min="43" max="43" width="23.54296875" bestFit="1" customWidth="1"/>
    <col min="44" max="44" width="10.08984375" bestFit="1" customWidth="1"/>
    <col min="45" max="45" width="21.26953125" bestFit="1" customWidth="1"/>
    <col min="46" max="46" width="19.81640625" bestFit="1" customWidth="1"/>
    <col min="47" max="47" width="15.81640625" bestFit="1" customWidth="1"/>
    <col min="48" max="48" width="26.36328125" bestFit="1" customWidth="1"/>
    <col min="49" max="49" width="32.81640625" bestFit="1" customWidth="1"/>
    <col min="50" max="50" width="40" bestFit="1" customWidth="1"/>
    <col min="51" max="51" width="43.81640625" bestFit="1" customWidth="1"/>
    <col min="52" max="52" width="21.08984375" bestFit="1" customWidth="1"/>
    <col min="53" max="53" width="9.81640625" bestFit="1" customWidth="1"/>
    <col min="54" max="54" width="12.54296875" bestFit="1" customWidth="1"/>
  </cols>
  <sheetData>
    <row r="1" spans="1:54" hidden="1" x14ac:dyDescent="0.35">
      <c r="C1" s="16" t="s">
        <v>44</v>
      </c>
      <c r="D1" s="16" t="s">
        <v>47</v>
      </c>
      <c r="E1" s="4" t="s">
        <v>50</v>
      </c>
      <c r="F1" s="16" t="s">
        <v>53</v>
      </c>
      <c r="G1" s="4" t="s">
        <v>56</v>
      </c>
      <c r="H1" s="4" t="s">
        <v>59</v>
      </c>
      <c r="I1" s="4" t="s">
        <v>62</v>
      </c>
      <c r="J1" s="4" t="s">
        <v>65</v>
      </c>
      <c r="K1" s="4" t="s">
        <v>68</v>
      </c>
      <c r="L1" s="4" t="s">
        <v>71</v>
      </c>
      <c r="M1" s="4" t="s">
        <v>74</v>
      </c>
      <c r="N1" s="4" t="s">
        <v>77</v>
      </c>
      <c r="O1" s="4" t="s">
        <v>80</v>
      </c>
      <c r="P1" s="4" t="s">
        <v>81</v>
      </c>
      <c r="Q1" s="16" t="s">
        <v>82</v>
      </c>
      <c r="R1" s="16" t="s">
        <v>83</v>
      </c>
      <c r="S1" s="4" t="s">
        <v>86</v>
      </c>
      <c r="T1" s="4" t="s">
        <v>89</v>
      </c>
      <c r="U1" s="4" t="s">
        <v>92</v>
      </c>
      <c r="V1" s="4" t="s">
        <v>95</v>
      </c>
      <c r="W1" s="4" t="s">
        <v>98</v>
      </c>
      <c r="X1" s="4" t="s">
        <v>101</v>
      </c>
      <c r="Y1" s="4" t="s">
        <v>102</v>
      </c>
      <c r="Z1" s="4" t="s">
        <v>105</v>
      </c>
      <c r="AA1" s="4" t="s">
        <v>108</v>
      </c>
      <c r="AB1" s="54" t="s">
        <v>111</v>
      </c>
      <c r="AC1" s="54" t="s">
        <v>114</v>
      </c>
      <c r="AD1" s="4" t="s">
        <v>115</v>
      </c>
      <c r="AE1" s="4" t="s">
        <v>118</v>
      </c>
      <c r="AF1" s="4" t="s">
        <v>121</v>
      </c>
      <c r="AG1" s="4" t="s">
        <v>124</v>
      </c>
      <c r="AH1" s="4" t="s">
        <v>127</v>
      </c>
      <c r="AI1" s="4" t="s">
        <v>130</v>
      </c>
      <c r="AJ1" s="4" t="s">
        <v>133</v>
      </c>
      <c r="AK1" s="4" t="s">
        <v>136</v>
      </c>
      <c r="AL1" s="4" t="s">
        <v>137</v>
      </c>
      <c r="AM1" s="4" t="s">
        <v>138</v>
      </c>
      <c r="AN1" s="4" t="s">
        <v>139</v>
      </c>
      <c r="AO1" s="4" t="s">
        <v>140</v>
      </c>
      <c r="AP1" s="16" t="s">
        <v>141</v>
      </c>
      <c r="AQ1" s="4" t="s">
        <v>144</v>
      </c>
      <c r="AR1" s="4" t="s">
        <v>147</v>
      </c>
      <c r="AS1" s="16" t="s">
        <v>149</v>
      </c>
      <c r="AT1" s="4" t="s">
        <v>150</v>
      </c>
      <c r="AU1" s="4" t="s">
        <v>153</v>
      </c>
      <c r="AV1" s="4" t="s">
        <v>155</v>
      </c>
      <c r="AW1" s="16" t="s">
        <v>158</v>
      </c>
      <c r="AX1" s="4" t="s">
        <v>161</v>
      </c>
      <c r="AY1" s="4" t="s">
        <v>164</v>
      </c>
      <c r="AZ1" s="4" t="s">
        <v>167</v>
      </c>
      <c r="BA1" s="4">
        <v>304736880</v>
      </c>
    </row>
    <row r="2" spans="1:54" x14ac:dyDescent="0.35">
      <c r="B2" t="s">
        <v>256</v>
      </c>
      <c r="C2" s="16" t="s">
        <v>45</v>
      </c>
      <c r="D2" s="16" t="s">
        <v>48</v>
      </c>
      <c r="E2" s="16" t="s">
        <v>51</v>
      </c>
      <c r="F2" s="16" t="s">
        <v>54</v>
      </c>
      <c r="G2" s="16" t="s">
        <v>57</v>
      </c>
      <c r="H2" s="54" t="s">
        <v>60</v>
      </c>
      <c r="I2" s="16" t="s">
        <v>63</v>
      </c>
      <c r="J2" s="54" t="s">
        <v>66</v>
      </c>
      <c r="K2" s="54" t="s">
        <v>69</v>
      </c>
      <c r="L2" s="54" t="s">
        <v>72</v>
      </c>
      <c r="M2" s="54" t="s">
        <v>75</v>
      </c>
      <c r="N2" s="54" t="s">
        <v>78</v>
      </c>
      <c r="O2" s="16" t="s">
        <v>51</v>
      </c>
      <c r="P2" s="16" t="s">
        <v>51</v>
      </c>
      <c r="Q2" s="16" t="s">
        <v>45</v>
      </c>
      <c r="R2" s="16" t="s">
        <v>84</v>
      </c>
      <c r="S2" s="54" t="s">
        <v>87</v>
      </c>
      <c r="T2" s="54" t="s">
        <v>90</v>
      </c>
      <c r="U2" s="54" t="s">
        <v>93</v>
      </c>
      <c r="V2" s="54" t="s">
        <v>96</v>
      </c>
      <c r="W2" s="54" t="s">
        <v>99</v>
      </c>
      <c r="X2" s="54" t="s">
        <v>99</v>
      </c>
      <c r="Y2" s="54" t="s">
        <v>103</v>
      </c>
      <c r="Z2" s="54" t="s">
        <v>106</v>
      </c>
      <c r="AA2" s="54" t="s">
        <v>109</v>
      </c>
      <c r="AB2" s="54" t="s">
        <v>112</v>
      </c>
      <c r="AC2" s="54" t="s">
        <v>112</v>
      </c>
      <c r="AD2" s="54" t="s">
        <v>116</v>
      </c>
      <c r="AE2" s="54" t="s">
        <v>119</v>
      </c>
      <c r="AF2" s="54" t="s">
        <v>122</v>
      </c>
      <c r="AG2" s="54" t="s">
        <v>125</v>
      </c>
      <c r="AH2" s="54" t="s">
        <v>128</v>
      </c>
      <c r="AI2" s="54" t="s">
        <v>131</v>
      </c>
      <c r="AJ2" s="54" t="s">
        <v>134</v>
      </c>
      <c r="AK2" s="16" t="s">
        <v>136</v>
      </c>
      <c r="AL2" s="54" t="s">
        <v>137</v>
      </c>
      <c r="AM2" s="16" t="s">
        <v>138</v>
      </c>
      <c r="AN2" s="16" t="s">
        <v>139</v>
      </c>
      <c r="AO2" s="4" t="s">
        <v>140</v>
      </c>
      <c r="AP2" s="16" t="s">
        <v>142</v>
      </c>
      <c r="AQ2" s="54" t="s">
        <v>145</v>
      </c>
      <c r="AR2" s="16" t="s">
        <v>148</v>
      </c>
      <c r="AS2" s="16" t="s">
        <v>84</v>
      </c>
      <c r="AT2" s="16" t="s">
        <v>151</v>
      </c>
      <c r="AU2" s="16" t="s">
        <v>154</v>
      </c>
      <c r="AV2" s="16" t="s">
        <v>156</v>
      </c>
      <c r="AW2" s="16" t="s">
        <v>159</v>
      </c>
      <c r="AX2" s="54" t="s">
        <v>162</v>
      </c>
      <c r="AY2" s="54" t="s">
        <v>165</v>
      </c>
      <c r="AZ2" s="54" t="s">
        <v>168</v>
      </c>
      <c r="BA2" s="54" t="s">
        <v>168</v>
      </c>
    </row>
    <row r="3" spans="1:54" hidden="1" x14ac:dyDescent="0.35">
      <c r="C3" s="16" t="s">
        <v>46</v>
      </c>
      <c r="D3" s="16" t="s">
        <v>49</v>
      </c>
      <c r="E3" s="4" t="s">
        <v>52</v>
      </c>
      <c r="F3" s="16" t="s">
        <v>55</v>
      </c>
      <c r="G3" s="4" t="s">
        <v>58</v>
      </c>
      <c r="H3" s="4" t="s">
        <v>61</v>
      </c>
      <c r="I3" s="4" t="s">
        <v>64</v>
      </c>
      <c r="J3" s="4" t="s">
        <v>67</v>
      </c>
      <c r="K3" s="4" t="s">
        <v>70</v>
      </c>
      <c r="L3" s="4" t="s">
        <v>73</v>
      </c>
      <c r="M3" s="4" t="s">
        <v>76</v>
      </c>
      <c r="N3" s="4" t="s">
        <v>79</v>
      </c>
      <c r="O3" s="4" t="s">
        <v>52</v>
      </c>
      <c r="P3" s="4" t="s">
        <v>52</v>
      </c>
      <c r="Q3" s="16" t="s">
        <v>46</v>
      </c>
      <c r="R3" s="16" t="s">
        <v>85</v>
      </c>
      <c r="S3" s="4" t="s">
        <v>88</v>
      </c>
      <c r="T3" s="4" t="s">
        <v>91</v>
      </c>
      <c r="U3" s="4" t="s">
        <v>94</v>
      </c>
      <c r="V3" s="4" t="s">
        <v>97</v>
      </c>
      <c r="W3" s="4" t="s">
        <v>100</v>
      </c>
      <c r="X3" s="4" t="s">
        <v>100</v>
      </c>
      <c r="Y3" s="4" t="s">
        <v>104</v>
      </c>
      <c r="Z3" s="4" t="s">
        <v>107</v>
      </c>
      <c r="AA3" s="4" t="s">
        <v>110</v>
      </c>
      <c r="AB3" s="4" t="s">
        <v>113</v>
      </c>
      <c r="AC3" s="4" t="s">
        <v>113</v>
      </c>
      <c r="AD3" s="4" t="s">
        <v>117</v>
      </c>
      <c r="AE3" s="4" t="s">
        <v>120</v>
      </c>
      <c r="AF3" s="4" t="s">
        <v>123</v>
      </c>
      <c r="AG3" s="4" t="s">
        <v>126</v>
      </c>
      <c r="AH3" s="4" t="s">
        <v>129</v>
      </c>
      <c r="AI3" s="4" t="s">
        <v>132</v>
      </c>
      <c r="AJ3" s="4" t="s">
        <v>135</v>
      </c>
      <c r="AK3" s="4"/>
      <c r="AL3" s="4"/>
      <c r="AM3" s="4"/>
      <c r="AN3" s="4"/>
      <c r="AO3" s="4"/>
      <c r="AP3" s="16" t="s">
        <v>143</v>
      </c>
      <c r="AQ3" s="4" t="s">
        <v>146</v>
      </c>
      <c r="AR3" s="4"/>
      <c r="AS3" s="16" t="s">
        <v>85</v>
      </c>
      <c r="AT3" s="4" t="s">
        <v>152</v>
      </c>
      <c r="AU3" s="4"/>
      <c r="AV3" s="4" t="s">
        <v>157</v>
      </c>
      <c r="AW3" s="16" t="s">
        <v>160</v>
      </c>
      <c r="AX3" s="4" t="s">
        <v>163</v>
      </c>
      <c r="AY3" s="4" t="s">
        <v>166</v>
      </c>
      <c r="AZ3" s="4" t="s">
        <v>169</v>
      </c>
      <c r="BA3" s="4"/>
    </row>
    <row r="4" spans="1:54" hidden="1" x14ac:dyDescent="0.35">
      <c r="C4" s="19"/>
      <c r="D4" s="16"/>
      <c r="E4" s="4"/>
      <c r="F4" s="16"/>
      <c r="G4" s="4"/>
      <c r="H4" s="4"/>
      <c r="I4" s="4"/>
      <c r="J4" s="4"/>
      <c r="K4" s="4"/>
      <c r="L4" s="4"/>
      <c r="M4" s="4"/>
      <c r="N4" s="4"/>
      <c r="O4" s="4"/>
      <c r="P4" s="4"/>
      <c r="Q4" s="16"/>
      <c r="R4" s="16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16"/>
      <c r="AQ4" s="4"/>
      <c r="AR4" s="4"/>
      <c r="AS4" s="16"/>
      <c r="AT4" s="4"/>
      <c r="AU4" s="4"/>
      <c r="AV4" s="4"/>
      <c r="AW4" s="16"/>
      <c r="AX4" s="4"/>
      <c r="AY4" s="4"/>
      <c r="AZ4" s="4"/>
      <c r="BA4" s="4"/>
    </row>
    <row r="5" spans="1:54" hidden="1" x14ac:dyDescent="0.35">
      <c r="A5" s="7" t="s">
        <v>40</v>
      </c>
      <c r="B5" s="52">
        <v>31.332411851917499</v>
      </c>
      <c r="C5" s="16">
        <v>0</v>
      </c>
      <c r="D5" s="16">
        <v>0</v>
      </c>
      <c r="E5" s="4">
        <v>0</v>
      </c>
      <c r="F5" s="16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16">
        <v>0</v>
      </c>
      <c r="R5" s="16">
        <v>648.25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283.25</v>
      </c>
      <c r="Y5" s="4">
        <v>28</v>
      </c>
      <c r="Z5" s="4">
        <v>115.25</v>
      </c>
      <c r="AA5" s="4">
        <v>149.5</v>
      </c>
      <c r="AB5" s="4">
        <v>91</v>
      </c>
      <c r="AC5" s="4">
        <v>53.75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9.5</v>
      </c>
      <c r="AM5" s="4">
        <v>0</v>
      </c>
      <c r="AN5" s="4">
        <v>0</v>
      </c>
      <c r="AO5" s="4">
        <v>0</v>
      </c>
      <c r="AP5" s="16">
        <v>228.25</v>
      </c>
      <c r="AQ5" s="4">
        <v>0</v>
      </c>
      <c r="AR5" s="4">
        <v>0</v>
      </c>
      <c r="AS5" s="16">
        <v>11</v>
      </c>
      <c r="AT5" s="4">
        <v>0</v>
      </c>
      <c r="AU5" s="4">
        <v>0</v>
      </c>
      <c r="AV5" s="4">
        <v>0</v>
      </c>
      <c r="AW5" s="16">
        <v>0</v>
      </c>
      <c r="AX5" s="4">
        <v>0</v>
      </c>
      <c r="AY5" s="4">
        <v>0</v>
      </c>
      <c r="AZ5" s="4">
        <v>0</v>
      </c>
      <c r="BA5" s="4">
        <v>0</v>
      </c>
    </row>
    <row r="6" spans="1:54" hidden="1" x14ac:dyDescent="0.35">
      <c r="A6" s="7" t="s">
        <v>41</v>
      </c>
      <c r="B6" s="52">
        <v>45.070743904077148</v>
      </c>
      <c r="C6" s="16">
        <v>0</v>
      </c>
      <c r="D6" s="16">
        <v>142</v>
      </c>
      <c r="E6" s="4">
        <v>57</v>
      </c>
      <c r="F6" s="16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111</v>
      </c>
      <c r="P6" s="4">
        <v>0</v>
      </c>
      <c r="Q6" s="16">
        <v>0</v>
      </c>
      <c r="R6" s="16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915.25</v>
      </c>
      <c r="AL6" s="4">
        <v>0</v>
      </c>
      <c r="AM6" s="4">
        <v>0</v>
      </c>
      <c r="AN6" s="4">
        <v>322</v>
      </c>
      <c r="AO6" s="4">
        <v>0</v>
      </c>
      <c r="AP6" s="16">
        <v>0</v>
      </c>
      <c r="AQ6" s="4">
        <v>0</v>
      </c>
      <c r="AR6" s="4">
        <v>0</v>
      </c>
      <c r="AS6" s="16">
        <v>0</v>
      </c>
      <c r="AT6" s="4">
        <v>132</v>
      </c>
      <c r="AU6" s="4">
        <v>0</v>
      </c>
      <c r="AV6" s="4">
        <v>0</v>
      </c>
      <c r="AW6" s="16">
        <v>112</v>
      </c>
      <c r="AX6" s="4">
        <v>0</v>
      </c>
      <c r="AY6" s="4">
        <v>0</v>
      </c>
      <c r="AZ6" s="4">
        <v>0</v>
      </c>
      <c r="BA6" s="4">
        <v>0</v>
      </c>
    </row>
    <row r="7" spans="1:54" hidden="1" x14ac:dyDescent="0.35">
      <c r="A7" s="7" t="s">
        <v>42</v>
      </c>
      <c r="B7" s="52">
        <v>35.76439761572086</v>
      </c>
      <c r="C7" s="16">
        <v>0</v>
      </c>
      <c r="D7" s="16">
        <v>0</v>
      </c>
      <c r="E7" s="4">
        <v>0</v>
      </c>
      <c r="F7" s="16">
        <v>0</v>
      </c>
      <c r="G7" s="4">
        <v>0</v>
      </c>
      <c r="H7" s="4">
        <v>0</v>
      </c>
      <c r="I7" s="4">
        <v>0</v>
      </c>
      <c r="J7" s="4">
        <v>0</v>
      </c>
      <c r="K7" s="4">
        <v>237.5</v>
      </c>
      <c r="L7" s="4">
        <v>0</v>
      </c>
      <c r="M7" s="4">
        <v>278</v>
      </c>
      <c r="N7" s="4">
        <v>0</v>
      </c>
      <c r="O7" s="4">
        <v>0</v>
      </c>
      <c r="P7" s="4">
        <v>0</v>
      </c>
      <c r="Q7" s="16">
        <v>0</v>
      </c>
      <c r="R7" s="16">
        <v>0</v>
      </c>
      <c r="S7" s="4">
        <v>0</v>
      </c>
      <c r="T7" s="4">
        <v>0</v>
      </c>
      <c r="U7" s="4">
        <v>0</v>
      </c>
      <c r="V7" s="4">
        <v>0</v>
      </c>
      <c r="W7" s="4">
        <v>124.75</v>
      </c>
      <c r="X7" s="4">
        <v>48.75</v>
      </c>
      <c r="Y7" s="4">
        <v>179.75</v>
      </c>
      <c r="Z7" s="4">
        <v>129.25</v>
      </c>
      <c r="AA7" s="4">
        <v>58</v>
      </c>
      <c r="AB7" s="4">
        <v>71</v>
      </c>
      <c r="AC7" s="4">
        <v>0</v>
      </c>
      <c r="AD7" s="4">
        <v>0</v>
      </c>
      <c r="AE7" s="4">
        <v>0</v>
      </c>
      <c r="AF7" s="4">
        <v>0</v>
      </c>
      <c r="AG7" s="4">
        <v>185</v>
      </c>
      <c r="AH7" s="4">
        <v>0</v>
      </c>
      <c r="AI7" s="4">
        <v>88.5</v>
      </c>
      <c r="AJ7" s="4">
        <v>135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16">
        <v>0</v>
      </c>
      <c r="AQ7" s="4">
        <v>0</v>
      </c>
      <c r="AR7" s="4">
        <v>0</v>
      </c>
      <c r="AS7" s="16">
        <v>0</v>
      </c>
      <c r="AT7" s="4">
        <v>0</v>
      </c>
      <c r="AU7" s="4">
        <v>0</v>
      </c>
      <c r="AV7" s="4">
        <v>0</v>
      </c>
      <c r="AW7" s="16">
        <v>0</v>
      </c>
      <c r="AX7" s="4">
        <v>58</v>
      </c>
      <c r="AY7" s="4">
        <v>178</v>
      </c>
      <c r="AZ7" s="4">
        <v>0</v>
      </c>
      <c r="BA7" s="4">
        <v>0</v>
      </c>
    </row>
    <row r="8" spans="1:54" hidden="1" x14ac:dyDescent="0.35">
      <c r="A8" s="7" t="s">
        <v>43</v>
      </c>
      <c r="B8" s="52">
        <v>27.608818618040221</v>
      </c>
      <c r="C8" s="16">
        <v>0</v>
      </c>
      <c r="D8" s="16">
        <v>0</v>
      </c>
      <c r="E8" s="4">
        <v>0</v>
      </c>
      <c r="F8" s="16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16">
        <v>0</v>
      </c>
      <c r="R8" s="16">
        <v>0</v>
      </c>
      <c r="S8" s="4">
        <v>0</v>
      </c>
      <c r="T8" s="4">
        <v>0</v>
      </c>
      <c r="U8" s="4">
        <v>352.75</v>
      </c>
      <c r="V8" s="4">
        <v>107.5</v>
      </c>
      <c r="W8" s="4">
        <v>0</v>
      </c>
      <c r="X8" s="4">
        <v>0</v>
      </c>
      <c r="Y8" s="4">
        <v>0</v>
      </c>
      <c r="Z8" s="4">
        <v>0</v>
      </c>
      <c r="AA8" s="4">
        <v>250.25</v>
      </c>
      <c r="AB8" s="4">
        <v>0</v>
      </c>
      <c r="AC8" s="4">
        <v>0</v>
      </c>
      <c r="AD8" s="4">
        <v>445.5</v>
      </c>
      <c r="AE8" s="4">
        <v>0</v>
      </c>
      <c r="AF8" s="4">
        <v>0</v>
      </c>
      <c r="AG8" s="4">
        <v>533.5</v>
      </c>
      <c r="AH8" s="4">
        <v>41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16">
        <v>0</v>
      </c>
      <c r="AQ8" s="4">
        <v>0</v>
      </c>
      <c r="AR8" s="4">
        <v>0</v>
      </c>
      <c r="AS8" s="16">
        <v>0</v>
      </c>
      <c r="AT8" s="4">
        <v>0</v>
      </c>
      <c r="AU8" s="4">
        <v>0</v>
      </c>
      <c r="AV8" s="4">
        <v>0</v>
      </c>
      <c r="AW8" s="16">
        <v>0</v>
      </c>
      <c r="AX8" s="4">
        <v>0</v>
      </c>
      <c r="AY8" s="4">
        <v>77</v>
      </c>
      <c r="AZ8" s="4">
        <v>0</v>
      </c>
      <c r="BA8" s="4">
        <v>0</v>
      </c>
    </row>
    <row r="9" spans="1:54" hidden="1" x14ac:dyDescent="0.35"/>
    <row r="10" spans="1:54" hidden="1" x14ac:dyDescent="0.35">
      <c r="BB10" t="s">
        <v>258</v>
      </c>
    </row>
    <row r="11" spans="1:54" x14ac:dyDescent="0.35">
      <c r="B11" t="s">
        <v>40</v>
      </c>
      <c r="C11" s="20">
        <f>C5*$B$5</f>
        <v>0</v>
      </c>
      <c r="D11" s="20">
        <f t="shared" ref="D11:BA11" si="0">D5*$B$5</f>
        <v>0</v>
      </c>
      <c r="E11" s="20">
        <f t="shared" si="0"/>
        <v>0</v>
      </c>
      <c r="F11" s="20">
        <f t="shared" si="0"/>
        <v>0</v>
      </c>
      <c r="G11" s="20">
        <f t="shared" si="0"/>
        <v>0</v>
      </c>
      <c r="H11" s="20">
        <f t="shared" si="0"/>
        <v>0</v>
      </c>
      <c r="I11" s="20">
        <f t="shared" si="0"/>
        <v>0</v>
      </c>
      <c r="J11" s="20">
        <f t="shared" si="0"/>
        <v>0</v>
      </c>
      <c r="K11" s="20">
        <f t="shared" si="0"/>
        <v>0</v>
      </c>
      <c r="L11" s="20">
        <f t="shared" si="0"/>
        <v>0</v>
      </c>
      <c r="M11" s="20">
        <f t="shared" si="0"/>
        <v>0</v>
      </c>
      <c r="N11" s="20">
        <f t="shared" si="0"/>
        <v>0</v>
      </c>
      <c r="O11" s="20">
        <f t="shared" si="0"/>
        <v>0</v>
      </c>
      <c r="P11" s="20">
        <f t="shared" si="0"/>
        <v>0</v>
      </c>
      <c r="Q11" s="20">
        <f t="shared" si="0"/>
        <v>0</v>
      </c>
      <c r="R11" s="20">
        <f t="shared" si="0"/>
        <v>20311.235983005517</v>
      </c>
      <c r="S11" s="20">
        <f t="shared" si="0"/>
        <v>0</v>
      </c>
      <c r="T11" s="20">
        <f t="shared" si="0"/>
        <v>0</v>
      </c>
      <c r="U11" s="20">
        <f t="shared" si="0"/>
        <v>0</v>
      </c>
      <c r="V11" s="20">
        <f t="shared" si="0"/>
        <v>0</v>
      </c>
      <c r="W11" s="20">
        <f t="shared" si="0"/>
        <v>0</v>
      </c>
      <c r="X11" s="20">
        <f t="shared" si="0"/>
        <v>8874.9056570556313</v>
      </c>
      <c r="Y11" s="20">
        <f t="shared" si="0"/>
        <v>877.30753185368997</v>
      </c>
      <c r="Z11" s="20">
        <f t="shared" si="0"/>
        <v>3611.0604659334917</v>
      </c>
      <c r="AA11" s="20">
        <f t="shared" si="0"/>
        <v>4684.1955718616664</v>
      </c>
      <c r="AB11" s="20">
        <f t="shared" si="0"/>
        <v>2851.2494785244926</v>
      </c>
      <c r="AC11" s="20">
        <f t="shared" si="0"/>
        <v>1684.1171370405655</v>
      </c>
      <c r="AD11" s="20">
        <f t="shared" si="0"/>
        <v>0</v>
      </c>
      <c r="AE11" s="20">
        <f t="shared" si="0"/>
        <v>0</v>
      </c>
      <c r="AF11" s="20">
        <f t="shared" si="0"/>
        <v>0</v>
      </c>
      <c r="AG11" s="20">
        <f t="shared" si="0"/>
        <v>0</v>
      </c>
      <c r="AH11" s="20">
        <f t="shared" si="0"/>
        <v>0</v>
      </c>
      <c r="AI11" s="20">
        <f t="shared" si="0"/>
        <v>0</v>
      </c>
      <c r="AJ11" s="20">
        <f t="shared" si="0"/>
        <v>0</v>
      </c>
      <c r="AK11" s="20">
        <f t="shared" si="0"/>
        <v>0</v>
      </c>
      <c r="AL11" s="20">
        <f t="shared" si="0"/>
        <v>297.65791259321622</v>
      </c>
      <c r="AM11" s="20">
        <f t="shared" si="0"/>
        <v>0</v>
      </c>
      <c r="AN11" s="20">
        <f t="shared" si="0"/>
        <v>0</v>
      </c>
      <c r="AO11" s="20">
        <f t="shared" si="0"/>
        <v>0</v>
      </c>
      <c r="AP11" s="20">
        <f t="shared" si="0"/>
        <v>7151.6230052001692</v>
      </c>
      <c r="AQ11" s="20">
        <f t="shared" si="0"/>
        <v>0</v>
      </c>
      <c r="AR11" s="20">
        <f t="shared" si="0"/>
        <v>0</v>
      </c>
      <c r="AS11" s="20">
        <f t="shared" si="0"/>
        <v>344.65653037109246</v>
      </c>
      <c r="AT11" s="20">
        <f t="shared" si="0"/>
        <v>0</v>
      </c>
      <c r="AU11" s="20">
        <f t="shared" si="0"/>
        <v>0</v>
      </c>
      <c r="AV11" s="20">
        <f t="shared" si="0"/>
        <v>0</v>
      </c>
      <c r="AW11" s="20">
        <f t="shared" si="0"/>
        <v>0</v>
      </c>
      <c r="AX11" s="20">
        <f t="shared" si="0"/>
        <v>0</v>
      </c>
      <c r="AY11" s="20">
        <f t="shared" si="0"/>
        <v>0</v>
      </c>
      <c r="AZ11" s="20">
        <f t="shared" si="0"/>
        <v>0</v>
      </c>
      <c r="BA11" s="20">
        <f t="shared" si="0"/>
        <v>0</v>
      </c>
      <c r="BB11" s="20">
        <f>SUM(C11:BA11)</f>
        <v>50688.009273439537</v>
      </c>
    </row>
    <row r="12" spans="1:54" x14ac:dyDescent="0.35">
      <c r="B12" t="s">
        <v>41</v>
      </c>
      <c r="C12" s="20">
        <f>C6*$B$6</f>
        <v>0</v>
      </c>
      <c r="D12" s="20">
        <f t="shared" ref="D12:BA12" si="1">D6*$B$6</f>
        <v>6400.0456343789547</v>
      </c>
      <c r="E12" s="20">
        <f t="shared" si="1"/>
        <v>2569.0324025323976</v>
      </c>
      <c r="F12" s="20">
        <f t="shared" si="1"/>
        <v>0</v>
      </c>
      <c r="G12" s="20">
        <f t="shared" si="1"/>
        <v>0</v>
      </c>
      <c r="H12" s="20">
        <f t="shared" si="1"/>
        <v>0</v>
      </c>
      <c r="I12" s="20">
        <f t="shared" si="1"/>
        <v>0</v>
      </c>
      <c r="J12" s="20">
        <f t="shared" si="1"/>
        <v>0</v>
      </c>
      <c r="K12" s="20">
        <f t="shared" si="1"/>
        <v>0</v>
      </c>
      <c r="L12" s="20">
        <f t="shared" si="1"/>
        <v>0</v>
      </c>
      <c r="M12" s="20">
        <f t="shared" si="1"/>
        <v>0</v>
      </c>
      <c r="N12" s="20">
        <f t="shared" si="1"/>
        <v>0</v>
      </c>
      <c r="O12" s="20">
        <f t="shared" si="1"/>
        <v>5002.852573352563</v>
      </c>
      <c r="P12" s="20">
        <f t="shared" si="1"/>
        <v>0</v>
      </c>
      <c r="Q12" s="20">
        <f t="shared" si="1"/>
        <v>0</v>
      </c>
      <c r="R12" s="20">
        <f t="shared" si="1"/>
        <v>0</v>
      </c>
      <c r="S12" s="20">
        <f t="shared" si="1"/>
        <v>0</v>
      </c>
      <c r="T12" s="20">
        <f t="shared" si="1"/>
        <v>0</v>
      </c>
      <c r="U12" s="20">
        <f t="shared" si="1"/>
        <v>0</v>
      </c>
      <c r="V12" s="20">
        <f t="shared" si="1"/>
        <v>0</v>
      </c>
      <c r="W12" s="20">
        <f t="shared" si="1"/>
        <v>0</v>
      </c>
      <c r="X12" s="20">
        <f t="shared" si="1"/>
        <v>0</v>
      </c>
      <c r="Y12" s="20">
        <f t="shared" si="1"/>
        <v>0</v>
      </c>
      <c r="Z12" s="20">
        <f t="shared" si="1"/>
        <v>0</v>
      </c>
      <c r="AA12" s="20">
        <f t="shared" si="1"/>
        <v>0</v>
      </c>
      <c r="AB12" s="20">
        <f t="shared" si="1"/>
        <v>0</v>
      </c>
      <c r="AC12" s="20">
        <f t="shared" si="1"/>
        <v>0</v>
      </c>
      <c r="AD12" s="20">
        <f t="shared" si="1"/>
        <v>0</v>
      </c>
      <c r="AE12" s="20">
        <f t="shared" si="1"/>
        <v>0</v>
      </c>
      <c r="AF12" s="20">
        <f t="shared" si="1"/>
        <v>0</v>
      </c>
      <c r="AG12" s="20">
        <f t="shared" si="1"/>
        <v>0</v>
      </c>
      <c r="AH12" s="20">
        <f t="shared" si="1"/>
        <v>0</v>
      </c>
      <c r="AI12" s="20">
        <f t="shared" si="1"/>
        <v>0</v>
      </c>
      <c r="AJ12" s="20">
        <f t="shared" si="1"/>
        <v>0</v>
      </c>
      <c r="AK12" s="20">
        <f t="shared" si="1"/>
        <v>41250.998358206612</v>
      </c>
      <c r="AL12" s="20">
        <f t="shared" si="1"/>
        <v>0</v>
      </c>
      <c r="AM12" s="20">
        <f t="shared" si="1"/>
        <v>0</v>
      </c>
      <c r="AN12" s="20">
        <f t="shared" si="1"/>
        <v>14512.779537112841</v>
      </c>
      <c r="AO12" s="20">
        <f t="shared" si="1"/>
        <v>0</v>
      </c>
      <c r="AP12" s="20">
        <f t="shared" si="1"/>
        <v>0</v>
      </c>
      <c r="AQ12" s="20">
        <f t="shared" si="1"/>
        <v>0</v>
      </c>
      <c r="AR12" s="20">
        <f t="shared" si="1"/>
        <v>0</v>
      </c>
      <c r="AS12" s="20">
        <f t="shared" si="1"/>
        <v>0</v>
      </c>
      <c r="AT12" s="20">
        <f t="shared" si="1"/>
        <v>5949.3381953381831</v>
      </c>
      <c r="AU12" s="20">
        <f t="shared" si="1"/>
        <v>0</v>
      </c>
      <c r="AV12" s="20">
        <f t="shared" si="1"/>
        <v>0</v>
      </c>
      <c r="AW12" s="20">
        <f t="shared" si="1"/>
        <v>5047.9233172566401</v>
      </c>
      <c r="AX12" s="20">
        <f t="shared" si="1"/>
        <v>0</v>
      </c>
      <c r="AY12" s="20">
        <f t="shared" si="1"/>
        <v>0</v>
      </c>
      <c r="AZ12" s="20">
        <f t="shared" si="1"/>
        <v>0</v>
      </c>
      <c r="BA12" s="20">
        <f t="shared" si="1"/>
        <v>0</v>
      </c>
      <c r="BB12" s="20">
        <f t="shared" ref="BB12:BB15" si="2">SUM(C12:BA12)</f>
        <v>80732.970018178195</v>
      </c>
    </row>
    <row r="13" spans="1:54" x14ac:dyDescent="0.35">
      <c r="B13" t="s">
        <v>42</v>
      </c>
      <c r="C13" s="20">
        <f>C7*$B$7</f>
        <v>0</v>
      </c>
      <c r="D13" s="20">
        <f t="shared" ref="D13:BA13" si="3">D7*$B$7</f>
        <v>0</v>
      </c>
      <c r="E13" s="20">
        <f t="shared" si="3"/>
        <v>0</v>
      </c>
      <c r="F13" s="20">
        <f t="shared" si="3"/>
        <v>0</v>
      </c>
      <c r="G13" s="20">
        <f t="shared" si="3"/>
        <v>0</v>
      </c>
      <c r="H13" s="20">
        <f t="shared" si="3"/>
        <v>0</v>
      </c>
      <c r="I13" s="20">
        <f t="shared" si="3"/>
        <v>0</v>
      </c>
      <c r="J13" s="20">
        <f t="shared" si="3"/>
        <v>0</v>
      </c>
      <c r="K13" s="20">
        <f t="shared" si="3"/>
        <v>8494.0444337337049</v>
      </c>
      <c r="L13" s="20">
        <f t="shared" si="3"/>
        <v>0</v>
      </c>
      <c r="M13" s="20">
        <f t="shared" si="3"/>
        <v>9942.5025371703996</v>
      </c>
      <c r="N13" s="20">
        <f t="shared" si="3"/>
        <v>0</v>
      </c>
      <c r="O13" s="20">
        <f t="shared" si="3"/>
        <v>0</v>
      </c>
      <c r="P13" s="20">
        <f t="shared" si="3"/>
        <v>0</v>
      </c>
      <c r="Q13" s="20">
        <f t="shared" si="3"/>
        <v>0</v>
      </c>
      <c r="R13" s="20">
        <f t="shared" si="3"/>
        <v>0</v>
      </c>
      <c r="S13" s="20">
        <f t="shared" si="3"/>
        <v>0</v>
      </c>
      <c r="T13" s="20">
        <f t="shared" si="3"/>
        <v>0</v>
      </c>
      <c r="U13" s="20">
        <f t="shared" si="3"/>
        <v>0</v>
      </c>
      <c r="V13" s="20">
        <f t="shared" si="3"/>
        <v>0</v>
      </c>
      <c r="W13" s="20">
        <f t="shared" si="3"/>
        <v>4461.6086025611776</v>
      </c>
      <c r="X13" s="20">
        <f t="shared" si="3"/>
        <v>1743.514383766392</v>
      </c>
      <c r="Y13" s="20">
        <f t="shared" si="3"/>
        <v>6428.6504714258244</v>
      </c>
      <c r="Z13" s="20">
        <f t="shared" si="3"/>
        <v>4622.5483918319214</v>
      </c>
      <c r="AA13" s="20">
        <f t="shared" si="3"/>
        <v>2074.3350617118099</v>
      </c>
      <c r="AB13" s="20">
        <f t="shared" si="3"/>
        <v>2539.2722307161812</v>
      </c>
      <c r="AC13" s="20">
        <f t="shared" si="3"/>
        <v>0</v>
      </c>
      <c r="AD13" s="20">
        <f t="shared" si="3"/>
        <v>0</v>
      </c>
      <c r="AE13" s="20">
        <f t="shared" si="3"/>
        <v>0</v>
      </c>
      <c r="AF13" s="20">
        <f t="shared" si="3"/>
        <v>0</v>
      </c>
      <c r="AG13" s="20">
        <f t="shared" si="3"/>
        <v>6616.4135589083589</v>
      </c>
      <c r="AH13" s="20">
        <f t="shared" si="3"/>
        <v>0</v>
      </c>
      <c r="AI13" s="20">
        <f t="shared" si="3"/>
        <v>3165.1491889912959</v>
      </c>
      <c r="AJ13" s="20">
        <f t="shared" si="3"/>
        <v>4828.1936781223158</v>
      </c>
      <c r="AK13" s="20">
        <f t="shared" si="3"/>
        <v>0</v>
      </c>
      <c r="AL13" s="20">
        <f t="shared" si="3"/>
        <v>0</v>
      </c>
      <c r="AM13" s="20">
        <f t="shared" si="3"/>
        <v>0</v>
      </c>
      <c r="AN13" s="20">
        <f t="shared" si="3"/>
        <v>0</v>
      </c>
      <c r="AO13" s="20">
        <f t="shared" si="3"/>
        <v>0</v>
      </c>
      <c r="AP13" s="20">
        <f t="shared" si="3"/>
        <v>0</v>
      </c>
      <c r="AQ13" s="20">
        <f t="shared" si="3"/>
        <v>0</v>
      </c>
      <c r="AR13" s="20">
        <f t="shared" si="3"/>
        <v>0</v>
      </c>
      <c r="AS13" s="20">
        <f t="shared" si="3"/>
        <v>0</v>
      </c>
      <c r="AT13" s="20">
        <f t="shared" si="3"/>
        <v>0</v>
      </c>
      <c r="AU13" s="20">
        <f t="shared" si="3"/>
        <v>0</v>
      </c>
      <c r="AV13" s="20">
        <f t="shared" si="3"/>
        <v>0</v>
      </c>
      <c r="AW13" s="20">
        <f t="shared" si="3"/>
        <v>0</v>
      </c>
      <c r="AX13" s="20">
        <f t="shared" si="3"/>
        <v>2074.3350617118099</v>
      </c>
      <c r="AY13" s="20">
        <f t="shared" si="3"/>
        <v>6366.0627755983132</v>
      </c>
      <c r="AZ13" s="20">
        <f t="shared" si="3"/>
        <v>0</v>
      </c>
      <c r="BA13" s="20">
        <f t="shared" si="3"/>
        <v>0</v>
      </c>
      <c r="BB13" s="20">
        <f t="shared" si="2"/>
        <v>63356.630376249508</v>
      </c>
    </row>
    <row r="14" spans="1:54" x14ac:dyDescent="0.35">
      <c r="B14" t="s">
        <v>43</v>
      </c>
      <c r="C14" s="20">
        <f>C8*$B$8</f>
        <v>0</v>
      </c>
      <c r="D14" s="20">
        <f t="shared" ref="D14:BA14" si="4">D8*$B$8</f>
        <v>0</v>
      </c>
      <c r="E14" s="20">
        <f t="shared" si="4"/>
        <v>0</v>
      </c>
      <c r="F14" s="20">
        <f t="shared" si="4"/>
        <v>0</v>
      </c>
      <c r="G14" s="20">
        <f t="shared" si="4"/>
        <v>0</v>
      </c>
      <c r="H14" s="20">
        <f t="shared" si="4"/>
        <v>0</v>
      </c>
      <c r="I14" s="20">
        <f t="shared" si="4"/>
        <v>0</v>
      </c>
      <c r="J14" s="20">
        <f t="shared" si="4"/>
        <v>0</v>
      </c>
      <c r="K14" s="20">
        <f t="shared" si="4"/>
        <v>0</v>
      </c>
      <c r="L14" s="20">
        <f t="shared" si="4"/>
        <v>0</v>
      </c>
      <c r="M14" s="20">
        <f t="shared" si="4"/>
        <v>0</v>
      </c>
      <c r="N14" s="20">
        <f t="shared" si="4"/>
        <v>0</v>
      </c>
      <c r="O14" s="20">
        <f t="shared" si="4"/>
        <v>0</v>
      </c>
      <c r="P14" s="20">
        <f t="shared" si="4"/>
        <v>0</v>
      </c>
      <c r="Q14" s="20">
        <f t="shared" si="4"/>
        <v>0</v>
      </c>
      <c r="R14" s="20">
        <f t="shared" si="4"/>
        <v>0</v>
      </c>
      <c r="S14" s="20">
        <f t="shared" si="4"/>
        <v>0</v>
      </c>
      <c r="T14" s="20">
        <f t="shared" si="4"/>
        <v>0</v>
      </c>
      <c r="U14" s="20">
        <f t="shared" si="4"/>
        <v>9739.0107675136878</v>
      </c>
      <c r="V14" s="20">
        <f t="shared" si="4"/>
        <v>2967.9480014393239</v>
      </c>
      <c r="W14" s="20">
        <f t="shared" si="4"/>
        <v>0</v>
      </c>
      <c r="X14" s="20">
        <f t="shared" si="4"/>
        <v>0</v>
      </c>
      <c r="Y14" s="20">
        <f t="shared" si="4"/>
        <v>0</v>
      </c>
      <c r="Z14" s="20">
        <f t="shared" si="4"/>
        <v>0</v>
      </c>
      <c r="AA14" s="20">
        <f t="shared" si="4"/>
        <v>6909.1068591645653</v>
      </c>
      <c r="AB14" s="20">
        <f t="shared" si="4"/>
        <v>0</v>
      </c>
      <c r="AC14" s="20">
        <f t="shared" si="4"/>
        <v>0</v>
      </c>
      <c r="AD14" s="20">
        <f t="shared" si="4"/>
        <v>12299.728694336918</v>
      </c>
      <c r="AE14" s="20">
        <f t="shared" si="4"/>
        <v>0</v>
      </c>
      <c r="AF14" s="20">
        <f t="shared" si="4"/>
        <v>0</v>
      </c>
      <c r="AG14" s="20">
        <f t="shared" si="4"/>
        <v>14729.304732724459</v>
      </c>
      <c r="AH14" s="20">
        <f t="shared" si="4"/>
        <v>1131.961563339649</v>
      </c>
      <c r="AI14" s="20">
        <f t="shared" si="4"/>
        <v>0</v>
      </c>
      <c r="AJ14" s="20">
        <f t="shared" si="4"/>
        <v>0</v>
      </c>
      <c r="AK14" s="20">
        <f t="shared" si="4"/>
        <v>0</v>
      </c>
      <c r="AL14" s="20">
        <f t="shared" si="4"/>
        <v>0</v>
      </c>
      <c r="AM14" s="20">
        <f t="shared" si="4"/>
        <v>0</v>
      </c>
      <c r="AN14" s="20">
        <f t="shared" si="4"/>
        <v>0</v>
      </c>
      <c r="AO14" s="20">
        <f t="shared" si="4"/>
        <v>0</v>
      </c>
      <c r="AP14" s="20">
        <f t="shared" si="4"/>
        <v>0</v>
      </c>
      <c r="AQ14" s="20">
        <f t="shared" si="4"/>
        <v>0</v>
      </c>
      <c r="AR14" s="20">
        <f t="shared" si="4"/>
        <v>0</v>
      </c>
      <c r="AS14" s="20">
        <f t="shared" si="4"/>
        <v>0</v>
      </c>
      <c r="AT14" s="20">
        <f t="shared" si="4"/>
        <v>0</v>
      </c>
      <c r="AU14" s="20">
        <f t="shared" si="4"/>
        <v>0</v>
      </c>
      <c r="AV14" s="20">
        <f t="shared" si="4"/>
        <v>0</v>
      </c>
      <c r="AW14" s="20">
        <f t="shared" si="4"/>
        <v>0</v>
      </c>
      <c r="AX14" s="20">
        <f t="shared" si="4"/>
        <v>0</v>
      </c>
      <c r="AY14" s="20">
        <f t="shared" si="4"/>
        <v>2125.8790335890972</v>
      </c>
      <c r="AZ14" s="20">
        <f t="shared" si="4"/>
        <v>0</v>
      </c>
      <c r="BA14" s="20">
        <f t="shared" si="4"/>
        <v>0</v>
      </c>
      <c r="BB14" s="20">
        <f t="shared" si="2"/>
        <v>49902.939652107692</v>
      </c>
    </row>
    <row r="15" spans="1:54" x14ac:dyDescent="0.35">
      <c r="B15" s="26" t="s">
        <v>220</v>
      </c>
      <c r="C15" s="43">
        <f>SUM(C11:C14)</f>
        <v>0</v>
      </c>
      <c r="D15" s="43">
        <f t="shared" ref="D15:BA15" si="5">SUM(D11:D14)</f>
        <v>6400.0456343789547</v>
      </c>
      <c r="E15" s="43">
        <f t="shared" si="5"/>
        <v>2569.0324025323976</v>
      </c>
      <c r="F15" s="43">
        <f t="shared" si="5"/>
        <v>0</v>
      </c>
      <c r="G15" s="43">
        <f t="shared" si="5"/>
        <v>0</v>
      </c>
      <c r="H15" s="43">
        <f t="shared" si="5"/>
        <v>0</v>
      </c>
      <c r="I15" s="43">
        <f t="shared" si="5"/>
        <v>0</v>
      </c>
      <c r="J15" s="43">
        <f t="shared" si="5"/>
        <v>0</v>
      </c>
      <c r="K15" s="43">
        <f t="shared" si="5"/>
        <v>8494.0444337337049</v>
      </c>
      <c r="L15" s="43">
        <f t="shared" si="5"/>
        <v>0</v>
      </c>
      <c r="M15" s="43">
        <f t="shared" si="5"/>
        <v>9942.5025371703996</v>
      </c>
      <c r="N15" s="43">
        <f t="shared" si="5"/>
        <v>0</v>
      </c>
      <c r="O15" s="43">
        <f t="shared" si="5"/>
        <v>5002.852573352563</v>
      </c>
      <c r="P15" s="43">
        <f t="shared" si="5"/>
        <v>0</v>
      </c>
      <c r="Q15" s="43">
        <f t="shared" si="5"/>
        <v>0</v>
      </c>
      <c r="R15" s="43">
        <f t="shared" si="5"/>
        <v>20311.235983005517</v>
      </c>
      <c r="S15" s="43">
        <f t="shared" si="5"/>
        <v>0</v>
      </c>
      <c r="T15" s="43">
        <f t="shared" si="5"/>
        <v>0</v>
      </c>
      <c r="U15" s="43">
        <f t="shared" si="5"/>
        <v>9739.0107675136878</v>
      </c>
      <c r="V15" s="43">
        <f t="shared" si="5"/>
        <v>2967.9480014393239</v>
      </c>
      <c r="W15" s="43">
        <f t="shared" si="5"/>
        <v>4461.6086025611776</v>
      </c>
      <c r="X15" s="43">
        <f t="shared" si="5"/>
        <v>10618.420040822024</v>
      </c>
      <c r="Y15" s="43">
        <f t="shared" si="5"/>
        <v>7305.9580032795147</v>
      </c>
      <c r="Z15" s="43">
        <f t="shared" si="5"/>
        <v>8233.6088577654136</v>
      </c>
      <c r="AA15" s="43">
        <f t="shared" si="5"/>
        <v>13667.637492738042</v>
      </c>
      <c r="AB15" s="43">
        <f t="shared" si="5"/>
        <v>5390.5217092406738</v>
      </c>
      <c r="AC15" s="43">
        <f t="shared" si="5"/>
        <v>1684.1171370405655</v>
      </c>
      <c r="AD15" s="43">
        <f t="shared" si="5"/>
        <v>12299.728694336918</v>
      </c>
      <c r="AE15" s="43">
        <f t="shared" si="5"/>
        <v>0</v>
      </c>
      <c r="AF15" s="43">
        <f t="shared" si="5"/>
        <v>0</v>
      </c>
      <c r="AG15" s="43">
        <f t="shared" si="5"/>
        <v>21345.718291632817</v>
      </c>
      <c r="AH15" s="43">
        <f t="shared" si="5"/>
        <v>1131.961563339649</v>
      </c>
      <c r="AI15" s="43">
        <f t="shared" si="5"/>
        <v>3165.1491889912959</v>
      </c>
      <c r="AJ15" s="43">
        <f t="shared" si="5"/>
        <v>4828.1936781223158</v>
      </c>
      <c r="AK15" s="43">
        <f t="shared" si="5"/>
        <v>41250.998358206612</v>
      </c>
      <c r="AL15" s="43">
        <f t="shared" si="5"/>
        <v>297.65791259321622</v>
      </c>
      <c r="AM15" s="43">
        <f t="shared" si="5"/>
        <v>0</v>
      </c>
      <c r="AN15" s="43">
        <f t="shared" si="5"/>
        <v>14512.779537112841</v>
      </c>
      <c r="AO15" s="43">
        <f t="shared" si="5"/>
        <v>0</v>
      </c>
      <c r="AP15" s="43">
        <f t="shared" si="5"/>
        <v>7151.6230052001692</v>
      </c>
      <c r="AQ15" s="43">
        <f t="shared" si="5"/>
        <v>0</v>
      </c>
      <c r="AR15" s="43">
        <f t="shared" si="5"/>
        <v>0</v>
      </c>
      <c r="AS15" s="43">
        <f t="shared" si="5"/>
        <v>344.65653037109246</v>
      </c>
      <c r="AT15" s="43">
        <f t="shared" si="5"/>
        <v>5949.3381953381831</v>
      </c>
      <c r="AU15" s="43">
        <f t="shared" si="5"/>
        <v>0</v>
      </c>
      <c r="AV15" s="43">
        <f t="shared" si="5"/>
        <v>0</v>
      </c>
      <c r="AW15" s="43">
        <f t="shared" si="5"/>
        <v>5047.9233172566401</v>
      </c>
      <c r="AX15" s="43">
        <f t="shared" si="5"/>
        <v>2074.3350617118099</v>
      </c>
      <c r="AY15" s="43">
        <f t="shared" si="5"/>
        <v>8491.9418091874104</v>
      </c>
      <c r="AZ15" s="43">
        <f t="shared" si="5"/>
        <v>0</v>
      </c>
      <c r="BA15" s="43">
        <f t="shared" si="5"/>
        <v>0</v>
      </c>
      <c r="BB15" s="43">
        <f t="shared" si="2"/>
        <v>244680.54931997493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6"/>
  <sheetViews>
    <sheetView topLeftCell="AK2" workbookViewId="0">
      <selection activeCell="AM2" sqref="AM2"/>
    </sheetView>
  </sheetViews>
  <sheetFormatPr defaultRowHeight="14.5" x14ac:dyDescent="0.35"/>
  <cols>
    <col min="1" max="1" width="9.7265625" bestFit="1" customWidth="1"/>
    <col min="2" max="2" width="25.453125" bestFit="1" customWidth="1"/>
    <col min="3" max="3" width="15.54296875" bestFit="1" customWidth="1"/>
    <col min="4" max="4" width="25.453125" bestFit="1" customWidth="1"/>
    <col min="5" max="5" width="18.7265625" bestFit="1" customWidth="1"/>
    <col min="6" max="6" width="25.453125" bestFit="1" customWidth="1"/>
    <col min="7" max="7" width="29.81640625" bestFit="1" customWidth="1"/>
    <col min="8" max="8" width="27.7265625" bestFit="1" customWidth="1"/>
    <col min="9" max="9" width="22.81640625" bestFit="1" customWidth="1"/>
    <col min="10" max="10" width="28.1796875" bestFit="1" customWidth="1"/>
    <col min="11" max="11" width="38.54296875" bestFit="1" customWidth="1"/>
    <col min="12" max="12" width="29.54296875" bestFit="1" customWidth="1"/>
    <col min="13" max="13" width="14.1796875" bestFit="1" customWidth="1"/>
    <col min="14" max="14" width="22.54296875" bestFit="1" customWidth="1"/>
    <col min="15" max="16" width="18.7265625" bestFit="1" customWidth="1"/>
    <col min="17" max="17" width="15.54296875" bestFit="1" customWidth="1"/>
    <col min="18" max="18" width="21.26953125" bestFit="1" customWidth="1"/>
    <col min="19" max="19" width="17.90625" bestFit="1" customWidth="1"/>
    <col min="20" max="20" width="32.1796875" bestFit="1" customWidth="1"/>
    <col min="21" max="22" width="49.453125" bestFit="1" customWidth="1"/>
    <col min="23" max="23" width="27.81640625" bestFit="1" customWidth="1"/>
    <col min="24" max="25" width="25.36328125" bestFit="1" customWidth="1"/>
    <col min="26" max="26" width="50.7265625" bestFit="1" customWidth="1"/>
    <col min="27" max="27" width="17.453125" bestFit="1" customWidth="1"/>
    <col min="28" max="28" width="27.81640625" bestFit="1" customWidth="1"/>
    <col min="29" max="30" width="42.54296875" bestFit="1" customWidth="1"/>
    <col min="31" max="31" width="11.54296875" bestFit="1" customWidth="1"/>
    <col min="32" max="32" width="30.26953125" bestFit="1" customWidth="1"/>
    <col min="33" max="33" width="11.81640625" bestFit="1" customWidth="1"/>
    <col min="34" max="34" width="25.453125" bestFit="1" customWidth="1"/>
    <col min="35" max="35" width="11.6328125" bestFit="1" customWidth="1"/>
    <col min="36" max="36" width="36.26953125" bestFit="1" customWidth="1"/>
    <col min="37" max="37" width="22.54296875" bestFit="1" customWidth="1"/>
    <col min="38" max="38" width="12.36328125" bestFit="1" customWidth="1"/>
    <col min="39" max="39" width="11" bestFit="1" customWidth="1"/>
    <col min="40" max="40" width="14.36328125" bestFit="1" customWidth="1"/>
    <col min="41" max="41" width="11.1796875" bestFit="1" customWidth="1"/>
    <col min="42" max="42" width="5.7265625" bestFit="1" customWidth="1"/>
    <col min="43" max="43" width="24.26953125" bestFit="1" customWidth="1"/>
    <col min="44" max="44" width="23.54296875" bestFit="1" customWidth="1"/>
    <col min="45" max="45" width="10.08984375" bestFit="1" customWidth="1"/>
    <col min="46" max="46" width="21.26953125" bestFit="1" customWidth="1"/>
    <col min="47" max="47" width="19.81640625" style="90" bestFit="1" customWidth="1"/>
    <col min="48" max="48" width="15.81640625" bestFit="1" customWidth="1"/>
    <col min="49" max="49" width="26.36328125" bestFit="1" customWidth="1"/>
    <col min="50" max="50" width="32.81640625" bestFit="1" customWidth="1"/>
    <col min="51" max="51" width="40" bestFit="1" customWidth="1"/>
    <col min="52" max="52" width="43.81640625" bestFit="1" customWidth="1"/>
    <col min="53" max="53" width="21.08984375" bestFit="1" customWidth="1"/>
    <col min="54" max="54" width="9.81640625" bestFit="1" customWidth="1"/>
    <col min="55" max="55" width="10.26953125" bestFit="1" customWidth="1"/>
    <col min="56" max="56" width="11.453125" bestFit="1" customWidth="1"/>
    <col min="57" max="57" width="32.90625" bestFit="1" customWidth="1"/>
    <col min="58" max="58" width="36.1796875" bestFit="1" customWidth="1"/>
    <col min="59" max="59" width="12.54296875" bestFit="1" customWidth="1"/>
  </cols>
  <sheetData>
    <row r="1" spans="1:59" hidden="1" x14ac:dyDescent="0.35">
      <c r="B1" t="s">
        <v>171</v>
      </c>
      <c r="C1" t="s">
        <v>44</v>
      </c>
      <c r="D1" t="s">
        <v>47</v>
      </c>
      <c r="E1" t="s">
        <v>50</v>
      </c>
      <c r="F1" t="s">
        <v>53</v>
      </c>
      <c r="G1" t="s">
        <v>56</v>
      </c>
      <c r="H1" t="s">
        <v>59</v>
      </c>
      <c r="I1" t="s">
        <v>62</v>
      </c>
      <c r="J1" t="s">
        <v>65</v>
      </c>
      <c r="K1" t="s">
        <v>68</v>
      </c>
      <c r="L1" t="s">
        <v>71</v>
      </c>
      <c r="M1" t="s">
        <v>74</v>
      </c>
      <c r="N1" t="s">
        <v>77</v>
      </c>
      <c r="O1" t="s">
        <v>80</v>
      </c>
      <c r="P1" t="s">
        <v>81</v>
      </c>
      <c r="Q1" t="s">
        <v>82</v>
      </c>
      <c r="R1" t="s">
        <v>83</v>
      </c>
      <c r="S1" t="s">
        <v>86</v>
      </c>
      <c r="T1" t="s">
        <v>89</v>
      </c>
      <c r="U1" t="s">
        <v>92</v>
      </c>
      <c r="V1" t="s">
        <v>172</v>
      </c>
      <c r="W1" t="s">
        <v>95</v>
      </c>
      <c r="X1" t="s">
        <v>98</v>
      </c>
      <c r="Y1" t="s">
        <v>101</v>
      </c>
      <c r="Z1" t="s">
        <v>102</v>
      </c>
      <c r="AA1" t="s">
        <v>105</v>
      </c>
      <c r="AB1" t="s">
        <v>108</v>
      </c>
      <c r="AC1" t="s">
        <v>111</v>
      </c>
      <c r="AD1" t="s">
        <v>114</v>
      </c>
      <c r="AE1" s="25" t="s">
        <v>115</v>
      </c>
      <c r="AF1" s="25" t="s">
        <v>118</v>
      </c>
      <c r="AG1" s="25" t="s">
        <v>121</v>
      </c>
      <c r="AH1" t="s">
        <v>124</v>
      </c>
      <c r="AI1" s="25" t="s">
        <v>127</v>
      </c>
      <c r="AJ1" s="25" t="s">
        <v>130</v>
      </c>
      <c r="AK1" s="25" t="s">
        <v>133</v>
      </c>
      <c r="AL1" s="25" t="s">
        <v>136</v>
      </c>
      <c r="AM1" s="25" t="s">
        <v>137</v>
      </c>
      <c r="AN1" t="s">
        <v>138</v>
      </c>
      <c r="AO1" t="s">
        <v>139</v>
      </c>
      <c r="AP1" t="s">
        <v>140</v>
      </c>
      <c r="AQ1" t="s">
        <v>141</v>
      </c>
      <c r="AR1" t="s">
        <v>144</v>
      </c>
      <c r="AS1" t="s">
        <v>147</v>
      </c>
      <c r="AT1" t="s">
        <v>149</v>
      </c>
      <c r="AU1" s="90" t="s">
        <v>150</v>
      </c>
      <c r="AV1" t="s">
        <v>153</v>
      </c>
      <c r="AW1" t="s">
        <v>155</v>
      </c>
      <c r="AX1" t="s">
        <v>158</v>
      </c>
      <c r="AY1" t="s">
        <v>161</v>
      </c>
      <c r="AZ1" t="s">
        <v>164</v>
      </c>
      <c r="BA1" t="s">
        <v>167</v>
      </c>
      <c r="BB1" t="s">
        <v>173</v>
      </c>
      <c r="BC1" t="s">
        <v>174</v>
      </c>
      <c r="BD1" t="s">
        <v>175</v>
      </c>
      <c r="BE1" t="s">
        <v>176</v>
      </c>
      <c r="BF1" t="s">
        <v>177</v>
      </c>
      <c r="BG1" s="85" t="s">
        <v>258</v>
      </c>
    </row>
    <row r="2" spans="1:59" x14ac:dyDescent="0.35">
      <c r="A2" t="s">
        <v>256</v>
      </c>
      <c r="B2" s="53" t="s">
        <v>178</v>
      </c>
      <c r="C2" s="53" t="s">
        <v>45</v>
      </c>
      <c r="D2" s="53" t="s">
        <v>48</v>
      </c>
      <c r="E2" s="53" t="s">
        <v>51</v>
      </c>
      <c r="F2" s="53" t="s">
        <v>54</v>
      </c>
      <c r="G2" s="53" t="s">
        <v>57</v>
      </c>
      <c r="H2" s="25" t="s">
        <v>60</v>
      </c>
      <c r="I2" s="53" t="s">
        <v>63</v>
      </c>
      <c r="J2" s="25" t="s">
        <v>66</v>
      </c>
      <c r="K2" s="25" t="s">
        <v>69</v>
      </c>
      <c r="L2" s="25" t="s">
        <v>72</v>
      </c>
      <c r="M2" s="25" t="s">
        <v>75</v>
      </c>
      <c r="N2" s="25" t="s">
        <v>78</v>
      </c>
      <c r="O2" s="53" t="s">
        <v>51</v>
      </c>
      <c r="P2" s="53" t="s">
        <v>51</v>
      </c>
      <c r="Q2" s="53" t="s">
        <v>45</v>
      </c>
      <c r="R2" s="53" t="s">
        <v>84</v>
      </c>
      <c r="S2" s="25" t="s">
        <v>87</v>
      </c>
      <c r="T2" s="25" t="s">
        <v>90</v>
      </c>
      <c r="U2" s="25" t="s">
        <v>93</v>
      </c>
      <c r="V2" s="25" t="s">
        <v>93</v>
      </c>
      <c r="W2" s="25" t="s">
        <v>96</v>
      </c>
      <c r="X2" s="25" t="s">
        <v>99</v>
      </c>
      <c r="Y2" s="25" t="s">
        <v>99</v>
      </c>
      <c r="Z2" s="25" t="s">
        <v>103</v>
      </c>
      <c r="AA2" s="25" t="s">
        <v>106</v>
      </c>
      <c r="AB2" s="25" t="s">
        <v>109</v>
      </c>
      <c r="AC2" s="25" t="s">
        <v>112</v>
      </c>
      <c r="AD2" s="25" t="s">
        <v>112</v>
      </c>
      <c r="AE2" s="25" t="s">
        <v>116</v>
      </c>
      <c r="AF2" s="25" t="s">
        <v>119</v>
      </c>
      <c r="AG2" s="25" t="s">
        <v>122</v>
      </c>
      <c r="AH2" s="25" t="s">
        <v>125</v>
      </c>
      <c r="AI2" s="25" t="s">
        <v>128</v>
      </c>
      <c r="AJ2" s="25" t="s">
        <v>131</v>
      </c>
      <c r="AK2" s="25" t="s">
        <v>134</v>
      </c>
      <c r="AL2" s="53" t="s">
        <v>136</v>
      </c>
      <c r="AM2" s="25" t="s">
        <v>137</v>
      </c>
      <c r="AN2" s="53" t="s">
        <v>138</v>
      </c>
      <c r="AO2" s="53" t="s">
        <v>139</v>
      </c>
      <c r="AP2" t="s">
        <v>140</v>
      </c>
      <c r="AQ2" s="53" t="s">
        <v>142</v>
      </c>
      <c r="AR2" s="25" t="s">
        <v>145</v>
      </c>
      <c r="AS2" s="53" t="s">
        <v>148</v>
      </c>
      <c r="AT2" s="53" t="s">
        <v>84</v>
      </c>
      <c r="AU2" s="25" t="s">
        <v>151</v>
      </c>
      <c r="AV2" s="53" t="s">
        <v>154</v>
      </c>
      <c r="AW2" s="53" t="s">
        <v>156</v>
      </c>
      <c r="AX2" s="53" t="s">
        <v>159</v>
      </c>
      <c r="AY2" s="25" t="s">
        <v>162</v>
      </c>
      <c r="AZ2" s="25" t="s">
        <v>165</v>
      </c>
      <c r="BA2" s="25" t="s">
        <v>168</v>
      </c>
      <c r="BB2" s="25" t="s">
        <v>168</v>
      </c>
      <c r="BC2" s="25" t="s">
        <v>238</v>
      </c>
      <c r="BD2" s="25" t="s">
        <v>239</v>
      </c>
      <c r="BE2" s="25" t="s">
        <v>240</v>
      </c>
      <c r="BF2" s="53" t="s">
        <v>241</v>
      </c>
      <c r="BG2" s="85"/>
    </row>
    <row r="3" spans="1:59" hidden="1" x14ac:dyDescent="0.35">
      <c r="B3" t="s">
        <v>179</v>
      </c>
      <c r="C3" t="s">
        <v>46</v>
      </c>
      <c r="D3" t="s">
        <v>49</v>
      </c>
      <c r="E3" t="s">
        <v>52</v>
      </c>
      <c r="F3" t="s">
        <v>55</v>
      </c>
      <c r="G3" t="s">
        <v>58</v>
      </c>
      <c r="H3" t="s">
        <v>61</v>
      </c>
      <c r="I3" t="s">
        <v>64</v>
      </c>
      <c r="J3" t="s">
        <v>67</v>
      </c>
      <c r="K3" t="s">
        <v>70</v>
      </c>
      <c r="L3" t="s">
        <v>73</v>
      </c>
      <c r="M3" t="s">
        <v>76</v>
      </c>
      <c r="N3" t="s">
        <v>79</v>
      </c>
      <c r="O3" t="s">
        <v>52</v>
      </c>
      <c r="P3" t="s">
        <v>52</v>
      </c>
      <c r="Q3" t="s">
        <v>46</v>
      </c>
      <c r="R3" t="s">
        <v>85</v>
      </c>
      <c r="S3" t="s">
        <v>88</v>
      </c>
      <c r="T3" t="s">
        <v>91</v>
      </c>
      <c r="U3" t="s">
        <v>94</v>
      </c>
      <c r="V3" t="s">
        <v>94</v>
      </c>
      <c r="W3" t="s">
        <v>97</v>
      </c>
      <c r="X3" t="s">
        <v>100</v>
      </c>
      <c r="Y3" t="s">
        <v>100</v>
      </c>
      <c r="Z3" t="s">
        <v>104</v>
      </c>
      <c r="AA3" t="s">
        <v>107</v>
      </c>
      <c r="AB3" t="s">
        <v>110</v>
      </c>
      <c r="AC3" t="s">
        <v>113</v>
      </c>
      <c r="AD3" t="s">
        <v>113</v>
      </c>
      <c r="AE3" t="s">
        <v>117</v>
      </c>
      <c r="AF3" t="s">
        <v>120</v>
      </c>
      <c r="AG3" t="s">
        <v>123</v>
      </c>
      <c r="AH3" t="s">
        <v>126</v>
      </c>
      <c r="AI3" t="s">
        <v>129</v>
      </c>
      <c r="AJ3" t="s">
        <v>132</v>
      </c>
      <c r="AK3" t="s">
        <v>135</v>
      </c>
      <c r="AQ3" t="s">
        <v>143</v>
      </c>
      <c r="AR3" t="s">
        <v>146</v>
      </c>
      <c r="AT3" t="s">
        <v>85</v>
      </c>
      <c r="AU3" s="90" t="s">
        <v>152</v>
      </c>
      <c r="AW3" t="s">
        <v>157</v>
      </c>
      <c r="AX3" t="s">
        <v>160</v>
      </c>
      <c r="AY3" t="s">
        <v>163</v>
      </c>
      <c r="AZ3" t="s">
        <v>166</v>
      </c>
      <c r="BA3" t="s">
        <v>169</v>
      </c>
      <c r="BC3" t="s">
        <v>180</v>
      </c>
      <c r="BD3" t="s">
        <v>181</v>
      </c>
      <c r="BE3" t="s">
        <v>182</v>
      </c>
      <c r="BF3" t="s">
        <v>183</v>
      </c>
      <c r="BG3" s="85"/>
    </row>
    <row r="4" spans="1:59" hidden="1" x14ac:dyDescent="0.35">
      <c r="A4" s="7" t="s">
        <v>184</v>
      </c>
      <c r="B4" s="21">
        <v>45.789404737236403</v>
      </c>
      <c r="C4" s="12">
        <f t="shared" ref="C4:C12" ca="1" si="0">ROUND(C4,0)</f>
        <v>0</v>
      </c>
      <c r="D4" s="17">
        <v>0</v>
      </c>
      <c r="E4" s="17">
        <v>0</v>
      </c>
      <c r="F4" s="12">
        <v>345</v>
      </c>
      <c r="G4" s="17">
        <v>0</v>
      </c>
      <c r="H4" s="12">
        <v>483.05999999999995</v>
      </c>
      <c r="I4" s="12">
        <v>0</v>
      </c>
      <c r="J4" s="12">
        <v>0</v>
      </c>
      <c r="K4" s="12">
        <v>0</v>
      </c>
      <c r="L4" s="12">
        <v>0</v>
      </c>
      <c r="M4" s="12">
        <v>207.02000000000012</v>
      </c>
      <c r="N4" s="12">
        <v>0</v>
      </c>
      <c r="O4" s="12">
        <v>0</v>
      </c>
      <c r="P4" s="12">
        <v>0</v>
      </c>
      <c r="Q4" s="12">
        <v>0</v>
      </c>
      <c r="R4" s="17">
        <v>0</v>
      </c>
      <c r="S4" s="89">
        <v>138.0200000000001</v>
      </c>
      <c r="T4" s="12">
        <v>0</v>
      </c>
      <c r="U4" s="12">
        <v>207.03000000000011</v>
      </c>
      <c r="V4" s="12">
        <v>0</v>
      </c>
      <c r="W4" s="12">
        <v>103.53000000000006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</v>
      </c>
      <c r="AE4" s="12">
        <v>0</v>
      </c>
      <c r="AF4" s="12">
        <v>241.53499999999997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0</v>
      </c>
      <c r="AM4" s="12">
        <v>0</v>
      </c>
      <c r="AN4" s="12">
        <v>0</v>
      </c>
      <c r="AO4" s="12">
        <v>0</v>
      </c>
      <c r="AP4" s="12">
        <v>0</v>
      </c>
      <c r="AQ4" s="12">
        <v>0</v>
      </c>
      <c r="AR4" s="89">
        <v>0</v>
      </c>
      <c r="AS4" s="12">
        <v>0</v>
      </c>
      <c r="AT4" s="12">
        <v>0</v>
      </c>
      <c r="AU4" s="89">
        <v>0</v>
      </c>
      <c r="AV4" s="12">
        <v>0</v>
      </c>
      <c r="AW4" s="12">
        <v>0</v>
      </c>
      <c r="AX4" s="12">
        <v>0</v>
      </c>
      <c r="AY4" s="89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</row>
    <row r="5" spans="1:59" hidden="1" x14ac:dyDescent="0.35">
      <c r="A5" s="7" t="s">
        <v>185</v>
      </c>
      <c r="B5" s="21">
        <v>30.571461320335509</v>
      </c>
      <c r="C5" s="12">
        <f t="shared" ca="1" si="0"/>
        <v>0</v>
      </c>
      <c r="D5" s="17">
        <v>0</v>
      </c>
      <c r="E5" s="17">
        <v>0</v>
      </c>
      <c r="F5" s="12">
        <v>0</v>
      </c>
      <c r="G5" s="17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7">
        <v>0</v>
      </c>
      <c r="S5" s="89">
        <v>0</v>
      </c>
      <c r="T5" s="12">
        <v>0</v>
      </c>
      <c r="U5" s="12">
        <v>140.30000000000001</v>
      </c>
      <c r="V5" s="12">
        <v>0</v>
      </c>
      <c r="W5" s="12">
        <v>147.31500000000008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220.97249999999994</v>
      </c>
      <c r="AG5" s="12">
        <v>0</v>
      </c>
      <c r="AH5" s="12">
        <v>405.11624999999998</v>
      </c>
      <c r="AI5" s="12">
        <v>331.45875000000007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89">
        <v>0</v>
      </c>
      <c r="AS5" s="12">
        <v>0</v>
      </c>
      <c r="AT5" s="12">
        <v>0</v>
      </c>
      <c r="AU5" s="89">
        <v>368.28749999999997</v>
      </c>
      <c r="AV5" s="12">
        <v>0</v>
      </c>
      <c r="AW5" s="12">
        <v>0</v>
      </c>
      <c r="AX5" s="12">
        <v>0</v>
      </c>
      <c r="AY5" s="89">
        <v>0</v>
      </c>
      <c r="AZ5" s="12">
        <v>0</v>
      </c>
      <c r="BA5" s="12">
        <v>0</v>
      </c>
      <c r="BB5" s="12">
        <v>0</v>
      </c>
      <c r="BC5" s="12">
        <v>0</v>
      </c>
      <c r="BD5" s="12">
        <v>0</v>
      </c>
      <c r="BE5" s="12">
        <v>0</v>
      </c>
      <c r="BF5" s="12">
        <v>140.30000000000001</v>
      </c>
      <c r="BG5" s="12">
        <v>0</v>
      </c>
    </row>
    <row r="6" spans="1:59" hidden="1" x14ac:dyDescent="0.35">
      <c r="A6" s="7" t="s">
        <v>186</v>
      </c>
      <c r="B6" s="21">
        <v>67.517980258395582</v>
      </c>
      <c r="C6" s="12">
        <f t="shared" ca="1" si="0"/>
        <v>0</v>
      </c>
      <c r="D6" s="17">
        <v>0</v>
      </c>
      <c r="E6" s="17">
        <v>0</v>
      </c>
      <c r="F6" s="12">
        <v>0</v>
      </c>
      <c r="G6" s="17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188.15999999999997</v>
      </c>
      <c r="N6" s="12">
        <v>0</v>
      </c>
      <c r="O6" s="12">
        <v>0</v>
      </c>
      <c r="P6" s="12">
        <v>0</v>
      </c>
      <c r="Q6" s="12">
        <v>0</v>
      </c>
      <c r="R6" s="17">
        <v>0</v>
      </c>
      <c r="S6" s="89">
        <v>108.67254999999996</v>
      </c>
      <c r="T6" s="12">
        <v>0</v>
      </c>
      <c r="U6" s="12">
        <v>66.263750000000002</v>
      </c>
      <c r="V6" s="12">
        <v>0</v>
      </c>
      <c r="W6" s="12">
        <v>309.2299999999999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309.2299999999999</v>
      </c>
      <c r="AG6" s="12">
        <v>0</v>
      </c>
      <c r="AH6" s="12">
        <v>185.53</v>
      </c>
      <c r="AI6" s="12">
        <v>106.02200000000006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89">
        <v>0</v>
      </c>
      <c r="AS6" s="12">
        <v>0</v>
      </c>
      <c r="AT6" s="12">
        <v>0</v>
      </c>
      <c r="AU6" s="89">
        <v>0</v>
      </c>
      <c r="AV6" s="12">
        <v>0</v>
      </c>
      <c r="AW6" s="12">
        <v>0</v>
      </c>
      <c r="AX6" s="12">
        <v>0</v>
      </c>
      <c r="AY6" s="89">
        <v>0</v>
      </c>
      <c r="AZ6" s="12">
        <v>0</v>
      </c>
      <c r="BA6" s="12">
        <v>0</v>
      </c>
      <c r="BB6" s="12">
        <v>0</v>
      </c>
      <c r="BC6" s="12">
        <v>0</v>
      </c>
      <c r="BD6" s="12">
        <v>247.3900000000001</v>
      </c>
      <c r="BE6" s="12">
        <v>0</v>
      </c>
      <c r="BF6" s="12">
        <v>166.98465000000004</v>
      </c>
      <c r="BG6" s="12">
        <v>79.516500000000008</v>
      </c>
    </row>
    <row r="7" spans="1:59" hidden="1" x14ac:dyDescent="0.35">
      <c r="A7" s="7" t="s">
        <v>187</v>
      </c>
      <c r="B7" s="21">
        <v>24.060308160840265</v>
      </c>
      <c r="C7" s="12">
        <f t="shared" ca="1" si="0"/>
        <v>0</v>
      </c>
      <c r="D7" s="17">
        <v>0</v>
      </c>
      <c r="E7" s="17">
        <v>0</v>
      </c>
      <c r="F7" s="12">
        <v>107.24999999999996</v>
      </c>
      <c r="G7" s="17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7">
        <v>0</v>
      </c>
      <c r="S7" s="89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45.45000000000001</v>
      </c>
      <c r="AI7" s="12">
        <v>63.629999999999995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89">
        <v>0</v>
      </c>
      <c r="AS7" s="12">
        <v>0</v>
      </c>
      <c r="AT7" s="12">
        <v>0</v>
      </c>
      <c r="AU7" s="89">
        <v>110.89799999999994</v>
      </c>
      <c r="AV7" s="12">
        <v>99.990000000000038</v>
      </c>
      <c r="AW7" s="12">
        <v>0</v>
      </c>
      <c r="AX7" s="12">
        <v>0</v>
      </c>
      <c r="AY7" s="89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27.280000000000012</v>
      </c>
    </row>
    <row r="8" spans="1:59" hidden="1" x14ac:dyDescent="0.35">
      <c r="A8" s="7" t="s">
        <v>188</v>
      </c>
      <c r="B8" s="21">
        <v>22.172557346821193</v>
      </c>
      <c r="C8" s="12">
        <f t="shared" ca="1" si="0"/>
        <v>0</v>
      </c>
      <c r="D8" s="17">
        <v>0</v>
      </c>
      <c r="E8" s="17">
        <v>0</v>
      </c>
      <c r="F8" s="12">
        <v>62.07705</v>
      </c>
      <c r="G8" s="17">
        <v>0</v>
      </c>
      <c r="H8" s="12">
        <v>37.740949999999998</v>
      </c>
      <c r="I8" s="12">
        <v>0</v>
      </c>
      <c r="J8" s="12">
        <v>0</v>
      </c>
      <c r="K8" s="12">
        <v>0</v>
      </c>
      <c r="L8" s="12">
        <v>0</v>
      </c>
      <c r="M8" s="12">
        <v>85.12</v>
      </c>
      <c r="N8" s="12">
        <v>0</v>
      </c>
      <c r="O8" s="12">
        <v>47.480550000000001</v>
      </c>
      <c r="P8" s="12">
        <v>0</v>
      </c>
      <c r="Q8" s="12">
        <v>0</v>
      </c>
      <c r="R8" s="17">
        <v>0</v>
      </c>
      <c r="S8" s="89">
        <v>30.43624999999999</v>
      </c>
      <c r="T8" s="12">
        <v>0</v>
      </c>
      <c r="U8" s="12">
        <v>65.742299999999986</v>
      </c>
      <c r="V8" s="12">
        <v>0</v>
      </c>
      <c r="W8" s="12">
        <v>142.00999999999993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142.00999999999993</v>
      </c>
      <c r="AG8" s="12">
        <v>0</v>
      </c>
      <c r="AH8" s="12">
        <v>85.22999999999999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89">
        <v>0</v>
      </c>
      <c r="AS8" s="12">
        <v>0</v>
      </c>
      <c r="AT8" s="12">
        <v>0</v>
      </c>
      <c r="AU8" s="89">
        <v>0</v>
      </c>
      <c r="AV8" s="12">
        <v>0</v>
      </c>
      <c r="AW8" s="12">
        <v>0</v>
      </c>
      <c r="AX8" s="12">
        <v>0</v>
      </c>
      <c r="AY8" s="89">
        <v>0</v>
      </c>
      <c r="AZ8" s="12">
        <v>0</v>
      </c>
      <c r="BA8" s="12">
        <v>0</v>
      </c>
      <c r="BB8" s="12">
        <v>0</v>
      </c>
      <c r="BC8" s="12">
        <v>0</v>
      </c>
      <c r="BD8" s="12">
        <v>113.65000000000003</v>
      </c>
      <c r="BE8" s="12">
        <v>0</v>
      </c>
      <c r="BF8" s="12">
        <v>0</v>
      </c>
      <c r="BG8" s="12">
        <v>0</v>
      </c>
    </row>
    <row r="9" spans="1:59" hidden="1" x14ac:dyDescent="0.35">
      <c r="A9" s="7" t="s">
        <v>189</v>
      </c>
      <c r="B9" s="21">
        <v>42.52488543209482</v>
      </c>
      <c r="C9" s="12">
        <f t="shared" ca="1" si="0"/>
        <v>0</v>
      </c>
      <c r="D9" s="17">
        <v>0</v>
      </c>
      <c r="E9" s="17">
        <v>0</v>
      </c>
      <c r="F9" s="12">
        <v>0</v>
      </c>
      <c r="G9" s="17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7">
        <v>0</v>
      </c>
      <c r="S9" s="89">
        <v>0</v>
      </c>
      <c r="T9" s="12">
        <v>0</v>
      </c>
      <c r="U9" s="12">
        <v>311.10000000000014</v>
      </c>
      <c r="V9" s="12">
        <v>0</v>
      </c>
      <c r="W9" s="12">
        <v>189.06000000000006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237.90000000000018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89">
        <v>0</v>
      </c>
      <c r="AS9" s="12">
        <v>0</v>
      </c>
      <c r="AT9" s="12">
        <v>0</v>
      </c>
      <c r="AU9" s="89">
        <v>0</v>
      </c>
      <c r="AV9" s="12">
        <v>152.52000000000004</v>
      </c>
      <c r="AW9" s="12">
        <v>0</v>
      </c>
      <c r="AX9" s="12">
        <v>0</v>
      </c>
      <c r="AY9" s="89">
        <v>0</v>
      </c>
      <c r="AZ9" s="12">
        <v>0</v>
      </c>
      <c r="BA9" s="12">
        <v>0</v>
      </c>
      <c r="BB9" s="12">
        <v>0</v>
      </c>
      <c r="BC9" s="12">
        <v>0</v>
      </c>
      <c r="BD9" s="12">
        <v>213.49999999999997</v>
      </c>
      <c r="BE9" s="12">
        <v>152.52000000000004</v>
      </c>
      <c r="BF9" s="12">
        <v>0</v>
      </c>
      <c r="BG9" s="12">
        <v>268.40000000000009</v>
      </c>
    </row>
    <row r="10" spans="1:59" hidden="1" x14ac:dyDescent="0.35">
      <c r="A10" s="7" t="s">
        <v>190</v>
      </c>
      <c r="B10" s="21">
        <v>28.504525341120058</v>
      </c>
      <c r="C10" s="12">
        <f t="shared" ca="1" si="0"/>
        <v>0</v>
      </c>
      <c r="D10" s="17">
        <v>0</v>
      </c>
      <c r="E10" s="17">
        <v>0</v>
      </c>
      <c r="F10" s="12">
        <v>182.9</v>
      </c>
      <c r="G10" s="17">
        <v>0</v>
      </c>
      <c r="H10" s="12">
        <v>182.72000000000003</v>
      </c>
      <c r="I10" s="12">
        <v>0</v>
      </c>
      <c r="J10" s="12">
        <v>0</v>
      </c>
      <c r="K10" s="12">
        <v>0</v>
      </c>
      <c r="L10" s="12">
        <v>0</v>
      </c>
      <c r="M10" s="12">
        <v>233.10334999999998</v>
      </c>
      <c r="N10" s="12">
        <v>0</v>
      </c>
      <c r="O10" s="12">
        <v>0</v>
      </c>
      <c r="P10" s="12">
        <v>0</v>
      </c>
      <c r="Q10" s="12">
        <v>0</v>
      </c>
      <c r="R10" s="17">
        <v>0</v>
      </c>
      <c r="S10" s="89">
        <v>548.39999999999986</v>
      </c>
      <c r="T10" s="12">
        <v>0</v>
      </c>
      <c r="U10" s="12">
        <v>159.82749999999993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178.09350000000001</v>
      </c>
      <c r="AG10" s="12">
        <v>0</v>
      </c>
      <c r="AH10" s="12">
        <v>141.56149999999994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89">
        <v>0</v>
      </c>
      <c r="AS10" s="12">
        <v>0</v>
      </c>
      <c r="AT10" s="12">
        <v>0</v>
      </c>
      <c r="AU10" s="89">
        <v>0</v>
      </c>
      <c r="AV10" s="12">
        <v>200.92600000000002</v>
      </c>
      <c r="AW10" s="12">
        <v>0</v>
      </c>
      <c r="AX10" s="12">
        <v>0</v>
      </c>
      <c r="AY10" s="89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</row>
    <row r="11" spans="1:59" hidden="1" x14ac:dyDescent="0.35">
      <c r="A11" s="7" t="s">
        <v>191</v>
      </c>
      <c r="B11" s="21">
        <v>43.068130746453512</v>
      </c>
      <c r="C11" s="12">
        <f t="shared" ca="1" si="0"/>
        <v>0</v>
      </c>
      <c r="D11" s="17">
        <v>0</v>
      </c>
      <c r="E11" s="17">
        <v>0</v>
      </c>
      <c r="F11" s="12">
        <v>0</v>
      </c>
      <c r="G11" s="17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44.250000000000007</v>
      </c>
      <c r="N11" s="12">
        <v>0</v>
      </c>
      <c r="O11" s="12">
        <v>0</v>
      </c>
      <c r="P11" s="12">
        <v>132.75000000000003</v>
      </c>
      <c r="Q11" s="12">
        <v>0</v>
      </c>
      <c r="R11" s="17">
        <v>221.25</v>
      </c>
      <c r="S11" s="89">
        <v>0</v>
      </c>
      <c r="T11" s="12">
        <v>0</v>
      </c>
      <c r="U11" s="12">
        <v>177.00000000000009</v>
      </c>
      <c r="V11" s="12">
        <v>0</v>
      </c>
      <c r="W11" s="12">
        <v>0</v>
      </c>
      <c r="X11" s="12">
        <v>0</v>
      </c>
      <c r="Y11" s="12">
        <v>0</v>
      </c>
      <c r="Z11" s="12">
        <v>150.45000000000005</v>
      </c>
      <c r="AA11" s="12">
        <v>0</v>
      </c>
      <c r="AB11" s="12">
        <v>0</v>
      </c>
      <c r="AC11" s="12">
        <v>203.55000000000004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89">
        <v>0</v>
      </c>
      <c r="AS11" s="12">
        <v>0</v>
      </c>
      <c r="AT11" s="12">
        <v>0</v>
      </c>
      <c r="AU11" s="89">
        <v>44.250000000000007</v>
      </c>
      <c r="AV11" s="12">
        <v>0</v>
      </c>
      <c r="AW11" s="12">
        <v>0</v>
      </c>
      <c r="AX11" s="12">
        <v>0</v>
      </c>
      <c r="AY11" s="89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132.75000000000003</v>
      </c>
    </row>
    <row r="12" spans="1:59" hidden="1" x14ac:dyDescent="0.35">
      <c r="A12" s="7" t="s">
        <v>192</v>
      </c>
      <c r="B12" s="21">
        <v>25.920921019939623</v>
      </c>
      <c r="C12" s="12">
        <f t="shared" ca="1" si="0"/>
        <v>0</v>
      </c>
      <c r="D12" s="17">
        <v>0</v>
      </c>
      <c r="E12" s="17">
        <v>0</v>
      </c>
      <c r="F12" s="12">
        <v>0</v>
      </c>
      <c r="G12" s="17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196.36999999999998</v>
      </c>
      <c r="N12" s="12">
        <v>0</v>
      </c>
      <c r="O12" s="12">
        <v>0</v>
      </c>
      <c r="P12" s="12">
        <v>140.18499999999997</v>
      </c>
      <c r="Q12" s="12">
        <v>0</v>
      </c>
      <c r="R12" s="17">
        <v>195.76899999999998</v>
      </c>
      <c r="S12" s="89">
        <v>0</v>
      </c>
      <c r="T12" s="12">
        <v>0</v>
      </c>
      <c r="U12" s="12">
        <v>140.255</v>
      </c>
      <c r="V12" s="12">
        <v>0</v>
      </c>
      <c r="W12" s="12">
        <v>327.01</v>
      </c>
      <c r="X12" s="12">
        <v>0</v>
      </c>
      <c r="Y12" s="12">
        <v>83.356999999999985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327.02</v>
      </c>
      <c r="AG12" s="12">
        <v>0</v>
      </c>
      <c r="AH12" s="12">
        <v>196.36999999999998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89">
        <v>0</v>
      </c>
      <c r="AS12" s="12">
        <v>0</v>
      </c>
      <c r="AT12" s="12">
        <v>0</v>
      </c>
      <c r="AU12" s="89">
        <v>0</v>
      </c>
      <c r="AV12" s="12">
        <v>0</v>
      </c>
      <c r="AW12" s="12">
        <v>0</v>
      </c>
      <c r="AX12" s="12">
        <v>0</v>
      </c>
      <c r="AY12" s="89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261.82000000000005</v>
      </c>
      <c r="BE12" s="12">
        <v>0</v>
      </c>
      <c r="BF12" s="12">
        <v>0</v>
      </c>
      <c r="BG12" s="12">
        <v>0</v>
      </c>
    </row>
    <row r="13" spans="1:59" s="51" customFormat="1" hidden="1" x14ac:dyDescent="0.35">
      <c r="A13" s="48"/>
      <c r="B13" s="49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</row>
    <row r="14" spans="1:59" s="51" customFormat="1" hidden="1" x14ac:dyDescent="0.35">
      <c r="A14" s="48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</row>
    <row r="15" spans="1:59" s="51" customFormat="1" hidden="1" x14ac:dyDescent="0.35">
      <c r="A15" s="48"/>
      <c r="B15" s="49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</row>
    <row r="16" spans="1:59" s="51" customFormat="1" hidden="1" x14ac:dyDescent="0.35">
      <c r="A16" s="48"/>
      <c r="B16" s="49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</row>
    <row r="17" spans="1:59" x14ac:dyDescent="0.35">
      <c r="A17" t="s">
        <v>184</v>
      </c>
      <c r="B17" s="47">
        <v>0</v>
      </c>
      <c r="C17" s="47">
        <v>0</v>
      </c>
      <c r="D17" s="47">
        <v>0</v>
      </c>
      <c r="E17" s="47">
        <v>15797.344634346558</v>
      </c>
      <c r="F17" s="47">
        <v>0</v>
      </c>
      <c r="G17" s="47">
        <v>22119.029852369415</v>
      </c>
      <c r="H17" s="47">
        <v>0</v>
      </c>
      <c r="I17" s="47">
        <v>0</v>
      </c>
      <c r="J17" s="47">
        <v>0</v>
      </c>
      <c r="K17" s="47">
        <v>0</v>
      </c>
      <c r="L17" s="47">
        <v>9479.3225687026861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6319.8536418333724</v>
      </c>
      <c r="S17" s="47">
        <v>0</v>
      </c>
      <c r="T17" s="47">
        <v>9479.7804627500573</v>
      </c>
      <c r="U17" s="47">
        <v>0</v>
      </c>
      <c r="V17" s="47">
        <v>4740.5770724460872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11059.743873208394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0</v>
      </c>
      <c r="AU17" s="91">
        <v>0</v>
      </c>
      <c r="AV17" s="47">
        <v>0</v>
      </c>
      <c r="AW17" s="47">
        <v>0</v>
      </c>
      <c r="AX17" s="47">
        <v>0</v>
      </c>
      <c r="AY17" s="47">
        <v>0</v>
      </c>
      <c r="AZ17" s="47">
        <v>0</v>
      </c>
      <c r="BA17" s="47">
        <v>0</v>
      </c>
      <c r="BB17" s="47">
        <v>0</v>
      </c>
      <c r="BC17" s="47">
        <v>0</v>
      </c>
      <c r="BD17" s="47">
        <v>0</v>
      </c>
      <c r="BE17" s="47">
        <v>0</v>
      </c>
      <c r="BF17" s="47">
        <v>0</v>
      </c>
      <c r="BG17" s="20">
        <f>SUM(B17:BF17)</f>
        <v>78995.652105656569</v>
      </c>
    </row>
    <row r="18" spans="1:59" x14ac:dyDescent="0.35">
      <c r="A18" t="s">
        <v>185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4289.1760232430724</v>
      </c>
      <c r="U18" s="47">
        <v>0</v>
      </c>
      <c r="V18" s="47">
        <v>4503.6348244052278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6755.4522366078363</v>
      </c>
      <c r="AF18" s="47">
        <v>0</v>
      </c>
      <c r="AG18" s="47">
        <v>12384.995767114369</v>
      </c>
      <c r="AH18" s="47">
        <v>10133.178354911759</v>
      </c>
      <c r="AI18" s="47">
        <v>0</v>
      </c>
      <c r="AJ18" s="47">
        <v>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>
        <v>11259.087061013062</v>
      </c>
      <c r="AU18" s="91">
        <v>0</v>
      </c>
      <c r="AV18" s="47">
        <v>0</v>
      </c>
      <c r="AW18" s="47">
        <v>0</v>
      </c>
      <c r="AX18" s="47">
        <v>0</v>
      </c>
      <c r="AY18" s="47">
        <v>0</v>
      </c>
      <c r="AZ18" s="47">
        <v>0</v>
      </c>
      <c r="BA18" s="47">
        <v>0</v>
      </c>
      <c r="BB18" s="47">
        <v>0</v>
      </c>
      <c r="BC18" s="47">
        <v>0</v>
      </c>
      <c r="BD18" s="47">
        <v>0</v>
      </c>
      <c r="BE18" s="47">
        <v>4289.1760232430724</v>
      </c>
      <c r="BF18" s="47">
        <v>0</v>
      </c>
      <c r="BG18" s="20">
        <f t="shared" ref="BG18:BG25" si="1">SUM(B18:BF18)</f>
        <v>53614.700290538407</v>
      </c>
    </row>
    <row r="19" spans="1:59" x14ac:dyDescent="0.35">
      <c r="A19" t="s">
        <v>186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12704.18316541971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7337.3510855295044</v>
      </c>
      <c r="S19" s="47">
        <v>0</v>
      </c>
      <c r="T19" s="47">
        <v>4473.9945643472602</v>
      </c>
      <c r="U19" s="47">
        <v>0</v>
      </c>
      <c r="V19" s="47">
        <v>20878.585035303659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20878.585035303659</v>
      </c>
      <c r="AF19" s="47">
        <v>0</v>
      </c>
      <c r="AG19" s="47">
        <v>12526.610877340132</v>
      </c>
      <c r="AH19" s="47">
        <v>7158.3913029556206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47">
        <v>0</v>
      </c>
      <c r="AR19" s="47">
        <v>0</v>
      </c>
      <c r="AS19" s="47">
        <v>0</v>
      </c>
      <c r="AT19" s="47">
        <v>0</v>
      </c>
      <c r="AU19" s="91">
        <v>0</v>
      </c>
      <c r="AV19" s="47">
        <v>0</v>
      </c>
      <c r="AW19" s="47">
        <v>0</v>
      </c>
      <c r="AX19" s="47">
        <v>0</v>
      </c>
      <c r="AY19" s="47">
        <v>0</v>
      </c>
      <c r="AZ19" s="47">
        <v>0</v>
      </c>
      <c r="BA19" s="47">
        <v>0</v>
      </c>
      <c r="BB19" s="47">
        <v>0</v>
      </c>
      <c r="BC19" s="47">
        <v>16703.273136124491</v>
      </c>
      <c r="BD19" s="47">
        <v>0</v>
      </c>
      <c r="BE19" s="47">
        <v>11274.466302155099</v>
      </c>
      <c r="BF19" s="47">
        <v>5368.7934772167127</v>
      </c>
      <c r="BG19" s="20">
        <f t="shared" si="1"/>
        <v>119304.23398169584</v>
      </c>
    </row>
    <row r="20" spans="1:59" x14ac:dyDescent="0.35">
      <c r="A20" t="s">
        <v>187</v>
      </c>
      <c r="B20" s="47">
        <v>0</v>
      </c>
      <c r="C20" s="47">
        <v>0</v>
      </c>
      <c r="D20" s="47">
        <v>0</v>
      </c>
      <c r="E20" s="47">
        <v>2580.4680502501174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1093.5410059101903</v>
      </c>
      <c r="AH20" s="47">
        <v>1530.9574082742658</v>
      </c>
      <c r="AI20" s="47">
        <v>0</v>
      </c>
      <c r="AJ20" s="47">
        <v>0</v>
      </c>
      <c r="AK20" s="47">
        <v>0</v>
      </c>
      <c r="AL20" s="47">
        <v>0</v>
      </c>
      <c r="AM20" s="47"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>
        <v>2668.2400544208622</v>
      </c>
      <c r="AU20" s="91">
        <v>2405.790213002419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</v>
      </c>
      <c r="BB20" s="47">
        <v>0</v>
      </c>
      <c r="BC20" s="47">
        <v>0</v>
      </c>
      <c r="BD20" s="47">
        <v>0</v>
      </c>
      <c r="BE20" s="47">
        <v>0</v>
      </c>
      <c r="BF20" s="47">
        <v>656.36520662772273</v>
      </c>
      <c r="BG20" s="20">
        <f t="shared" si="1"/>
        <v>10935.361938485577</v>
      </c>
    </row>
    <row r="21" spans="1:59" x14ac:dyDescent="0.35">
      <c r="A21" t="s">
        <v>188</v>
      </c>
      <c r="B21" s="47">
        <v>0</v>
      </c>
      <c r="C21" s="47">
        <v>0</v>
      </c>
      <c r="D21" s="47">
        <v>0</v>
      </c>
      <c r="E21" s="47">
        <v>1376.4069510464865</v>
      </c>
      <c r="F21" s="47">
        <v>0</v>
      </c>
      <c r="G21" s="47">
        <v>836.81337819851126</v>
      </c>
      <c r="H21" s="47">
        <v>0</v>
      </c>
      <c r="I21" s="47">
        <v>0</v>
      </c>
      <c r="J21" s="47">
        <v>0</v>
      </c>
      <c r="K21" s="47">
        <v>0</v>
      </c>
      <c r="L21" s="47">
        <v>1887.3280813614201</v>
      </c>
      <c r="M21" s="47">
        <v>0</v>
      </c>
      <c r="N21" s="47">
        <v>1052.7652177336111</v>
      </c>
      <c r="O21" s="47">
        <v>0</v>
      </c>
      <c r="P21" s="47">
        <v>0</v>
      </c>
      <c r="Q21" s="47">
        <v>0</v>
      </c>
      <c r="R21" s="47">
        <v>674.84949854718639</v>
      </c>
      <c r="S21" s="47">
        <v>0</v>
      </c>
      <c r="T21" s="47">
        <v>1457.6749168619226</v>
      </c>
      <c r="U21" s="47">
        <v>0</v>
      </c>
      <c r="V21" s="47">
        <v>3148.7248688220761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3148.7248688220761</v>
      </c>
      <c r="AF21" s="47">
        <v>0</v>
      </c>
      <c r="AG21" s="47">
        <v>1889.7670626695701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47">
        <v>0</v>
      </c>
      <c r="AR21" s="47">
        <v>0</v>
      </c>
      <c r="AS21" s="47">
        <v>0</v>
      </c>
      <c r="AT21" s="47">
        <v>0</v>
      </c>
      <c r="AU21" s="91">
        <v>0</v>
      </c>
      <c r="AV21" s="47">
        <v>0</v>
      </c>
      <c r="AW21" s="47">
        <v>0</v>
      </c>
      <c r="AX21" s="47">
        <v>0</v>
      </c>
      <c r="AY21" s="47">
        <v>0</v>
      </c>
      <c r="AZ21" s="47">
        <v>0</v>
      </c>
      <c r="BA21" s="47">
        <v>0</v>
      </c>
      <c r="BB21" s="47">
        <v>0</v>
      </c>
      <c r="BC21" s="47">
        <v>2519.9111424662292</v>
      </c>
      <c r="BD21" s="47">
        <v>0</v>
      </c>
      <c r="BE21" s="47">
        <v>0</v>
      </c>
      <c r="BF21" s="47">
        <v>0</v>
      </c>
      <c r="BG21" s="20">
        <f t="shared" si="1"/>
        <v>17992.965986529089</v>
      </c>
    </row>
    <row r="22" spans="1:59" x14ac:dyDescent="0.35">
      <c r="A22" t="s">
        <v>189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13229.491857924704</v>
      </c>
      <c r="U22" s="47">
        <v>0</v>
      </c>
      <c r="V22" s="47">
        <v>8039.754839791849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10116.670244295365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7">
        <v>0</v>
      </c>
      <c r="AQ22" s="47">
        <v>0</v>
      </c>
      <c r="AR22" s="47">
        <v>0</v>
      </c>
      <c r="AS22" s="47">
        <v>0</v>
      </c>
      <c r="AT22" s="47">
        <v>0</v>
      </c>
      <c r="AU22" s="91">
        <v>6485.8955261031033</v>
      </c>
      <c r="AV22" s="47">
        <v>0</v>
      </c>
      <c r="AW22" s="47">
        <v>0</v>
      </c>
      <c r="AX22" s="47">
        <v>0</v>
      </c>
      <c r="AY22" s="47">
        <v>0</v>
      </c>
      <c r="AZ22" s="47">
        <v>0</v>
      </c>
      <c r="BA22" s="47">
        <v>0</v>
      </c>
      <c r="BB22" s="47">
        <v>0</v>
      </c>
      <c r="BC22" s="47">
        <v>9079.0630397522436</v>
      </c>
      <c r="BD22" s="47">
        <v>6485.8955261031033</v>
      </c>
      <c r="BE22" s="47">
        <v>0</v>
      </c>
      <c r="BF22" s="47">
        <v>11413.679249974253</v>
      </c>
      <c r="BG22" s="20">
        <f t="shared" si="1"/>
        <v>64850.450283944621</v>
      </c>
    </row>
    <row r="23" spans="1:59" x14ac:dyDescent="0.35">
      <c r="A23" t="s">
        <v>190</v>
      </c>
      <c r="B23" s="47">
        <v>0</v>
      </c>
      <c r="C23" s="47">
        <v>0</v>
      </c>
      <c r="D23" s="47">
        <v>0</v>
      </c>
      <c r="E23" s="47">
        <v>5213.4776848908587</v>
      </c>
      <c r="F23" s="47">
        <v>0</v>
      </c>
      <c r="G23" s="47">
        <v>5208.3468703294575</v>
      </c>
      <c r="H23" s="47">
        <v>0</v>
      </c>
      <c r="I23" s="47">
        <v>0</v>
      </c>
      <c r="J23" s="47">
        <v>0</v>
      </c>
      <c r="K23" s="47">
        <v>0</v>
      </c>
      <c r="L23" s="47">
        <v>6644.5003471749778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15631.881697070236</v>
      </c>
      <c r="S23" s="47">
        <v>0</v>
      </c>
      <c r="T23" s="47">
        <v>4555.8070239578637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5076.4706838387656</v>
      </c>
      <c r="AF23" s="47">
        <v>0</v>
      </c>
      <c r="AG23" s="47">
        <v>4035.1433640769651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91">
        <v>5727.3002586898892</v>
      </c>
      <c r="AV23" s="47">
        <v>0</v>
      </c>
      <c r="AW23" s="47">
        <v>0</v>
      </c>
      <c r="AX23" s="47">
        <v>0</v>
      </c>
      <c r="AY23" s="47">
        <v>0</v>
      </c>
      <c r="AZ23" s="47">
        <v>0</v>
      </c>
      <c r="BA23" s="47">
        <v>0</v>
      </c>
      <c r="BB23" s="47">
        <v>0</v>
      </c>
      <c r="BC23" s="47">
        <v>0</v>
      </c>
      <c r="BD23" s="47">
        <v>0</v>
      </c>
      <c r="BE23" s="47">
        <v>0</v>
      </c>
      <c r="BF23" s="47">
        <v>0</v>
      </c>
      <c r="BG23" s="20">
        <f t="shared" si="1"/>
        <v>52092.927930029015</v>
      </c>
    </row>
    <row r="24" spans="1:59" x14ac:dyDescent="0.35">
      <c r="A24" t="s">
        <v>191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1905.7647855305681</v>
      </c>
      <c r="M24" s="47">
        <v>0</v>
      </c>
      <c r="N24" s="47">
        <v>0</v>
      </c>
      <c r="O24" s="47">
        <v>5717.2943565917049</v>
      </c>
      <c r="P24" s="47">
        <v>0</v>
      </c>
      <c r="Q24" s="47">
        <v>9528.8239276528402</v>
      </c>
      <c r="R24" s="47">
        <v>0</v>
      </c>
      <c r="S24" s="47">
        <v>0</v>
      </c>
      <c r="T24" s="47">
        <v>7623.0591421222753</v>
      </c>
      <c r="U24" s="47">
        <v>0</v>
      </c>
      <c r="V24" s="47">
        <v>0</v>
      </c>
      <c r="W24" s="47">
        <v>0</v>
      </c>
      <c r="X24" s="47">
        <v>0</v>
      </c>
      <c r="Y24" s="47">
        <v>6479.6002708039332</v>
      </c>
      <c r="Z24" s="47">
        <v>0</v>
      </c>
      <c r="AA24" s="47">
        <v>0</v>
      </c>
      <c r="AB24" s="47">
        <v>8766.5180134406146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1905.7647855305681</v>
      </c>
      <c r="AU24" s="91">
        <v>0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0</v>
      </c>
      <c r="BC24" s="47">
        <v>0</v>
      </c>
      <c r="BD24" s="47">
        <v>0</v>
      </c>
      <c r="BE24" s="47">
        <v>0</v>
      </c>
      <c r="BF24" s="47">
        <v>5717.2943565917049</v>
      </c>
      <c r="BG24" s="20">
        <f t="shared" si="1"/>
        <v>47644.119638264208</v>
      </c>
    </row>
    <row r="25" spans="1:59" x14ac:dyDescent="0.35">
      <c r="A25" t="s">
        <v>192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5090.0912606855436</v>
      </c>
      <c r="M25" s="47">
        <v>0</v>
      </c>
      <c r="N25" s="47">
        <v>0</v>
      </c>
      <c r="O25" s="47">
        <v>3633.7243131802352</v>
      </c>
      <c r="P25" s="47">
        <v>0</v>
      </c>
      <c r="Q25" s="47">
        <v>5074.5127871525592</v>
      </c>
      <c r="R25" s="47">
        <v>0</v>
      </c>
      <c r="S25" s="47">
        <v>0</v>
      </c>
      <c r="T25" s="47">
        <v>3635.5387776516318</v>
      </c>
      <c r="U25" s="47">
        <v>0</v>
      </c>
      <c r="V25" s="47">
        <v>8476.4003827304568</v>
      </c>
      <c r="W25" s="47">
        <v>0</v>
      </c>
      <c r="X25" s="47">
        <v>2160.6902134591069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8476.6595919406554</v>
      </c>
      <c r="AF25" s="47">
        <v>0</v>
      </c>
      <c r="AG25" s="47">
        <v>5090.0912606855436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7">
        <v>0</v>
      </c>
      <c r="AT25" s="47">
        <v>0</v>
      </c>
      <c r="AU25" s="91">
        <v>0</v>
      </c>
      <c r="AV25" s="47">
        <v>0</v>
      </c>
      <c r="AW25" s="47">
        <v>0</v>
      </c>
      <c r="AX25" s="47">
        <v>0</v>
      </c>
      <c r="AY25" s="47">
        <v>0</v>
      </c>
      <c r="AZ25" s="47">
        <v>0</v>
      </c>
      <c r="BA25" s="47">
        <v>0</v>
      </c>
      <c r="BB25" s="47">
        <v>0</v>
      </c>
      <c r="BC25" s="47">
        <v>6786.615541440593</v>
      </c>
      <c r="BD25" s="47">
        <v>0</v>
      </c>
      <c r="BE25" s="47">
        <v>0</v>
      </c>
      <c r="BF25" s="47">
        <v>0</v>
      </c>
      <c r="BG25" s="20">
        <f t="shared" si="1"/>
        <v>48424.324128926324</v>
      </c>
    </row>
    <row r="26" spans="1:59" x14ac:dyDescent="0.35">
      <c r="A26" s="26" t="s">
        <v>259</v>
      </c>
      <c r="B26" s="43">
        <f>SUM(B17:B25)</f>
        <v>0</v>
      </c>
      <c r="C26" s="43">
        <f t="shared" ref="C26:BF26" si="2">SUM(C17:C25)</f>
        <v>0</v>
      </c>
      <c r="D26" s="43">
        <f t="shared" si="2"/>
        <v>0</v>
      </c>
      <c r="E26" s="43">
        <f t="shared" si="2"/>
        <v>24967.697320534022</v>
      </c>
      <c r="F26" s="43">
        <f t="shared" si="2"/>
        <v>0</v>
      </c>
      <c r="G26" s="43">
        <f t="shared" si="2"/>
        <v>28164.190100897384</v>
      </c>
      <c r="H26" s="43">
        <f t="shared" si="2"/>
        <v>0</v>
      </c>
      <c r="I26" s="43">
        <f t="shared" si="2"/>
        <v>0</v>
      </c>
      <c r="J26" s="43">
        <f t="shared" si="2"/>
        <v>0</v>
      </c>
      <c r="K26" s="43">
        <f t="shared" si="2"/>
        <v>0</v>
      </c>
      <c r="L26" s="43">
        <f t="shared" si="2"/>
        <v>37711.190208874905</v>
      </c>
      <c r="M26" s="43">
        <f t="shared" si="2"/>
        <v>0</v>
      </c>
      <c r="N26" s="43">
        <f t="shared" si="2"/>
        <v>1052.7652177336111</v>
      </c>
      <c r="O26" s="43">
        <f t="shared" si="2"/>
        <v>9351.01866977194</v>
      </c>
      <c r="P26" s="43">
        <f t="shared" si="2"/>
        <v>0</v>
      </c>
      <c r="Q26" s="43">
        <f t="shared" si="2"/>
        <v>14603.336714805399</v>
      </c>
      <c r="R26" s="43">
        <f t="shared" si="2"/>
        <v>29963.935922980301</v>
      </c>
      <c r="S26" s="43">
        <f t="shared" si="2"/>
        <v>0</v>
      </c>
      <c r="T26" s="43">
        <f t="shared" si="2"/>
        <v>48744.522768858791</v>
      </c>
      <c r="U26" s="43">
        <f t="shared" si="2"/>
        <v>0</v>
      </c>
      <c r="V26" s="43">
        <f t="shared" si="2"/>
        <v>49787.67702349936</v>
      </c>
      <c r="W26" s="43">
        <f t="shared" si="2"/>
        <v>0</v>
      </c>
      <c r="X26" s="43">
        <f t="shared" si="2"/>
        <v>2160.6902134591069</v>
      </c>
      <c r="Y26" s="43">
        <f t="shared" si="2"/>
        <v>6479.6002708039332</v>
      </c>
      <c r="Z26" s="43">
        <f t="shared" si="2"/>
        <v>0</v>
      </c>
      <c r="AA26" s="43">
        <f t="shared" si="2"/>
        <v>0</v>
      </c>
      <c r="AB26" s="43">
        <f t="shared" si="2"/>
        <v>8766.5180134406146</v>
      </c>
      <c r="AC26" s="43">
        <f t="shared" si="2"/>
        <v>0</v>
      </c>
      <c r="AD26" s="43">
        <f t="shared" si="2"/>
        <v>0</v>
      </c>
      <c r="AE26" s="43">
        <f t="shared" si="2"/>
        <v>55395.636289721384</v>
      </c>
      <c r="AF26" s="43">
        <f t="shared" si="2"/>
        <v>0</v>
      </c>
      <c r="AG26" s="43">
        <f t="shared" si="2"/>
        <v>37020.149337796764</v>
      </c>
      <c r="AH26" s="43">
        <f t="shared" si="2"/>
        <v>28939.197310437012</v>
      </c>
      <c r="AI26" s="43">
        <f t="shared" si="2"/>
        <v>0</v>
      </c>
      <c r="AJ26" s="43">
        <f t="shared" si="2"/>
        <v>0</v>
      </c>
      <c r="AK26" s="43">
        <f t="shared" si="2"/>
        <v>0</v>
      </c>
      <c r="AL26" s="43">
        <f t="shared" si="2"/>
        <v>0</v>
      </c>
      <c r="AM26" s="43">
        <f t="shared" si="2"/>
        <v>0</v>
      </c>
      <c r="AN26" s="43">
        <f t="shared" si="2"/>
        <v>0</v>
      </c>
      <c r="AO26" s="43">
        <f t="shared" si="2"/>
        <v>0</v>
      </c>
      <c r="AP26" s="43">
        <f t="shared" si="2"/>
        <v>0</v>
      </c>
      <c r="AQ26" s="43">
        <f t="shared" si="2"/>
        <v>0</v>
      </c>
      <c r="AR26" s="43">
        <f t="shared" si="2"/>
        <v>0</v>
      </c>
      <c r="AS26" s="43">
        <f t="shared" si="2"/>
        <v>0</v>
      </c>
      <c r="AT26" s="43">
        <f t="shared" si="2"/>
        <v>15833.091900964491</v>
      </c>
      <c r="AU26" s="92">
        <f t="shared" si="2"/>
        <v>14618.985997795411</v>
      </c>
      <c r="AV26" s="43">
        <f t="shared" si="2"/>
        <v>0</v>
      </c>
      <c r="AW26" s="43">
        <f t="shared" si="2"/>
        <v>0</v>
      </c>
      <c r="AX26" s="43">
        <f t="shared" si="2"/>
        <v>0</v>
      </c>
      <c r="AY26" s="43">
        <f t="shared" si="2"/>
        <v>0</v>
      </c>
      <c r="AZ26" s="43">
        <f t="shared" si="2"/>
        <v>0</v>
      </c>
      <c r="BA26" s="43">
        <f t="shared" si="2"/>
        <v>0</v>
      </c>
      <c r="BB26" s="43">
        <f t="shared" si="2"/>
        <v>0</v>
      </c>
      <c r="BC26" s="43">
        <f t="shared" si="2"/>
        <v>35088.862859783556</v>
      </c>
      <c r="BD26" s="43">
        <f t="shared" si="2"/>
        <v>6485.8955261031033</v>
      </c>
      <c r="BE26" s="43">
        <f t="shared" si="2"/>
        <v>15563.64232539817</v>
      </c>
      <c r="BF26" s="43">
        <f t="shared" si="2"/>
        <v>23156.132290410394</v>
      </c>
      <c r="BG26" s="43">
        <f>SUM(BG17:BG25)</f>
        <v>493854.73628406954</v>
      </c>
    </row>
  </sheetData>
  <mergeCells count="1">
    <mergeCell ref="BG1:B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"/>
  <sheetViews>
    <sheetView topLeftCell="AJ2" workbookViewId="0">
      <selection activeCell="AL27" sqref="AL27"/>
    </sheetView>
  </sheetViews>
  <sheetFormatPr defaultRowHeight="14.5" x14ac:dyDescent="0.35"/>
  <cols>
    <col min="1" max="1" width="0" hidden="1" customWidth="1"/>
    <col min="2" max="2" width="12.54296875" bestFit="1" customWidth="1"/>
    <col min="3" max="3" width="15.54296875" bestFit="1" customWidth="1"/>
    <col min="4" max="4" width="25.453125" bestFit="1" customWidth="1"/>
    <col min="5" max="5" width="18.7265625" bestFit="1" customWidth="1"/>
    <col min="6" max="6" width="25.453125" bestFit="1" customWidth="1"/>
    <col min="7" max="7" width="29.81640625" bestFit="1" customWidth="1"/>
    <col min="8" max="8" width="27.7265625" bestFit="1" customWidth="1"/>
    <col min="9" max="9" width="22.81640625" bestFit="1" customWidth="1"/>
    <col min="10" max="10" width="28.1796875" bestFit="1" customWidth="1"/>
    <col min="11" max="11" width="38.54296875" bestFit="1" customWidth="1"/>
    <col min="12" max="12" width="29.54296875" bestFit="1" customWidth="1"/>
    <col min="13" max="13" width="14.1796875" bestFit="1" customWidth="1"/>
    <col min="14" max="14" width="22.54296875" bestFit="1" customWidth="1"/>
    <col min="15" max="16" width="18.7265625" bestFit="1" customWidth="1"/>
    <col min="17" max="17" width="15.54296875" bestFit="1" customWidth="1"/>
    <col min="18" max="18" width="21.26953125" bestFit="1" customWidth="1"/>
    <col min="19" max="19" width="17.90625" bestFit="1" customWidth="1"/>
    <col min="20" max="20" width="32.1796875" bestFit="1" customWidth="1"/>
    <col min="21" max="21" width="49.453125" bestFit="1" customWidth="1"/>
    <col min="22" max="22" width="27.81640625" bestFit="1" customWidth="1"/>
    <col min="23" max="24" width="25.36328125" bestFit="1" customWidth="1"/>
    <col min="25" max="25" width="50.7265625" bestFit="1" customWidth="1"/>
    <col min="26" max="26" width="17.453125" bestFit="1" customWidth="1"/>
    <col min="27" max="27" width="27.81640625" bestFit="1" customWidth="1"/>
    <col min="28" max="29" width="42.54296875" bestFit="1" customWidth="1"/>
    <col min="30" max="30" width="11.54296875" bestFit="1" customWidth="1"/>
    <col min="31" max="31" width="30.26953125" bestFit="1" customWidth="1"/>
    <col min="32" max="32" width="11.81640625" bestFit="1" customWidth="1"/>
    <col min="33" max="33" width="25.453125" bestFit="1" customWidth="1"/>
    <col min="34" max="34" width="11.6328125" bestFit="1" customWidth="1"/>
    <col min="35" max="35" width="36.26953125" bestFit="1" customWidth="1"/>
    <col min="36" max="36" width="22.54296875" bestFit="1" customWidth="1"/>
    <col min="37" max="37" width="12.36328125" bestFit="1" customWidth="1"/>
    <col min="38" max="38" width="11" bestFit="1" customWidth="1"/>
    <col min="39" max="39" width="14.36328125" bestFit="1" customWidth="1"/>
    <col min="40" max="40" width="11.54296875" bestFit="1" customWidth="1"/>
    <col min="41" max="41" width="6.1796875" bestFit="1" customWidth="1"/>
    <col min="42" max="42" width="24.26953125" bestFit="1" customWidth="1"/>
    <col min="43" max="43" width="23.54296875" bestFit="1" customWidth="1"/>
    <col min="44" max="44" width="10.08984375" bestFit="1" customWidth="1"/>
    <col min="45" max="45" width="21.26953125" bestFit="1" customWidth="1"/>
    <col min="46" max="46" width="19.81640625" bestFit="1" customWidth="1"/>
    <col min="47" max="47" width="15.81640625" bestFit="1" customWidth="1"/>
    <col min="48" max="48" width="26.36328125" bestFit="1" customWidth="1"/>
    <col min="49" max="49" width="32.81640625" bestFit="1" customWidth="1"/>
    <col min="50" max="50" width="40" bestFit="1" customWidth="1"/>
    <col min="51" max="51" width="43.81640625" bestFit="1" customWidth="1"/>
    <col min="52" max="52" width="21.08984375" bestFit="1" customWidth="1"/>
    <col min="53" max="53" width="9.81640625" bestFit="1" customWidth="1"/>
    <col min="54" max="54" width="12.54296875" bestFit="1" customWidth="1"/>
  </cols>
  <sheetData>
    <row r="1" spans="1:54" hidden="1" x14ac:dyDescent="0.35">
      <c r="C1" s="16" t="s">
        <v>44</v>
      </c>
      <c r="D1" s="16" t="s">
        <v>47</v>
      </c>
      <c r="E1" s="4" t="s">
        <v>50</v>
      </c>
      <c r="F1" s="16" t="s">
        <v>53</v>
      </c>
      <c r="G1" s="4" t="s">
        <v>56</v>
      </c>
      <c r="H1" s="4" t="s">
        <v>59</v>
      </c>
      <c r="I1" s="4" t="s">
        <v>62</v>
      </c>
      <c r="J1" s="4" t="s">
        <v>65</v>
      </c>
      <c r="K1" s="4" t="s">
        <v>68</v>
      </c>
      <c r="L1" s="54" t="s">
        <v>71</v>
      </c>
      <c r="M1" s="4" t="s">
        <v>74</v>
      </c>
      <c r="N1" s="4" t="s">
        <v>77</v>
      </c>
      <c r="O1" s="4" t="s">
        <v>80</v>
      </c>
      <c r="P1" s="4" t="s">
        <v>81</v>
      </c>
      <c r="Q1" s="16" t="s">
        <v>82</v>
      </c>
      <c r="R1" s="16" t="s">
        <v>83</v>
      </c>
      <c r="S1" s="4" t="s">
        <v>86</v>
      </c>
      <c r="T1" s="4" t="s">
        <v>89</v>
      </c>
      <c r="U1" s="4" t="s">
        <v>92</v>
      </c>
      <c r="V1" s="4" t="s">
        <v>95</v>
      </c>
      <c r="W1" s="4" t="s">
        <v>98</v>
      </c>
      <c r="X1" s="4" t="s">
        <v>101</v>
      </c>
      <c r="Y1" s="54" t="s">
        <v>102</v>
      </c>
      <c r="Z1" s="54" t="s">
        <v>105</v>
      </c>
      <c r="AA1" s="4" t="s">
        <v>108</v>
      </c>
      <c r="AB1" s="4" t="s">
        <v>111</v>
      </c>
      <c r="AC1" s="4" t="s">
        <v>114</v>
      </c>
      <c r="AD1" s="4" t="s">
        <v>115</v>
      </c>
      <c r="AE1" s="4" t="s">
        <v>118</v>
      </c>
      <c r="AF1" s="4" t="s">
        <v>121</v>
      </c>
      <c r="AG1" s="4" t="s">
        <v>124</v>
      </c>
      <c r="AH1" s="4" t="s">
        <v>127</v>
      </c>
      <c r="AI1" s="4" t="s">
        <v>130</v>
      </c>
      <c r="AJ1" s="4" t="s">
        <v>133</v>
      </c>
      <c r="AK1" s="16" t="s">
        <v>136</v>
      </c>
      <c r="AL1" s="16" t="s">
        <v>137</v>
      </c>
      <c r="AM1" s="16" t="s">
        <v>138</v>
      </c>
      <c r="AN1" s="16" t="s">
        <v>139</v>
      </c>
      <c r="AO1" s="4" t="s">
        <v>140</v>
      </c>
      <c r="AP1" s="16" t="s">
        <v>141</v>
      </c>
      <c r="AQ1" s="4" t="s">
        <v>144</v>
      </c>
      <c r="AR1" s="4" t="s">
        <v>147</v>
      </c>
      <c r="AS1" s="16" t="s">
        <v>149</v>
      </c>
      <c r="AT1" s="4" t="s">
        <v>150</v>
      </c>
      <c r="AU1" s="4" t="s">
        <v>153</v>
      </c>
      <c r="AV1" s="4" t="s">
        <v>155</v>
      </c>
      <c r="AW1" s="16" t="s">
        <v>158</v>
      </c>
      <c r="AX1" s="4" t="s">
        <v>161</v>
      </c>
      <c r="AY1" s="4" t="s">
        <v>164</v>
      </c>
      <c r="AZ1" s="4" t="s">
        <v>167</v>
      </c>
      <c r="BA1" s="4">
        <v>304736880</v>
      </c>
    </row>
    <row r="2" spans="1:54" x14ac:dyDescent="0.35">
      <c r="B2" s="44" t="s">
        <v>256</v>
      </c>
      <c r="C2" s="16" t="s">
        <v>45</v>
      </c>
      <c r="D2" s="16" t="s">
        <v>48</v>
      </c>
      <c r="E2" s="16" t="s">
        <v>51</v>
      </c>
      <c r="F2" s="16" t="s">
        <v>54</v>
      </c>
      <c r="G2" s="16" t="s">
        <v>57</v>
      </c>
      <c r="H2" s="54" t="s">
        <v>60</v>
      </c>
      <c r="I2" s="16" t="s">
        <v>63</v>
      </c>
      <c r="J2" s="54" t="s">
        <v>66</v>
      </c>
      <c r="K2" s="54" t="s">
        <v>69</v>
      </c>
      <c r="L2" s="54" t="s">
        <v>72</v>
      </c>
      <c r="M2" s="54" t="s">
        <v>75</v>
      </c>
      <c r="N2" s="54" t="s">
        <v>78</v>
      </c>
      <c r="O2" s="16" t="s">
        <v>51</v>
      </c>
      <c r="P2" s="16" t="s">
        <v>51</v>
      </c>
      <c r="Q2" s="16" t="s">
        <v>45</v>
      </c>
      <c r="R2" s="16" t="s">
        <v>84</v>
      </c>
      <c r="S2" s="54" t="s">
        <v>87</v>
      </c>
      <c r="T2" s="54" t="s">
        <v>90</v>
      </c>
      <c r="U2" s="54" t="s">
        <v>93</v>
      </c>
      <c r="V2" s="54" t="s">
        <v>96</v>
      </c>
      <c r="W2" s="54" t="s">
        <v>99</v>
      </c>
      <c r="X2" s="54" t="s">
        <v>99</v>
      </c>
      <c r="Y2" s="54" t="s">
        <v>103</v>
      </c>
      <c r="Z2" s="54" t="s">
        <v>106</v>
      </c>
      <c r="AA2" s="54" t="s">
        <v>109</v>
      </c>
      <c r="AB2" s="54" t="s">
        <v>112</v>
      </c>
      <c r="AC2" s="54" t="s">
        <v>112</v>
      </c>
      <c r="AD2" s="54" t="s">
        <v>116</v>
      </c>
      <c r="AE2" s="54" t="s">
        <v>119</v>
      </c>
      <c r="AF2" s="54" t="s">
        <v>122</v>
      </c>
      <c r="AG2" s="54" t="s">
        <v>125</v>
      </c>
      <c r="AH2" s="54" t="s">
        <v>128</v>
      </c>
      <c r="AI2" s="54" t="s">
        <v>131</v>
      </c>
      <c r="AJ2" s="54" t="s">
        <v>134</v>
      </c>
      <c r="AK2" s="16" t="s">
        <v>136</v>
      </c>
      <c r="AL2" s="54" t="s">
        <v>137</v>
      </c>
      <c r="AM2" s="16" t="s">
        <v>138</v>
      </c>
      <c r="AN2" s="16" t="s">
        <v>139</v>
      </c>
      <c r="AO2" s="4" t="s">
        <v>140</v>
      </c>
      <c r="AP2" s="16" t="s">
        <v>142</v>
      </c>
      <c r="AQ2" s="54" t="s">
        <v>145</v>
      </c>
      <c r="AR2" s="16" t="s">
        <v>148</v>
      </c>
      <c r="AS2" s="16" t="s">
        <v>84</v>
      </c>
      <c r="AT2" s="16" t="s">
        <v>151</v>
      </c>
      <c r="AU2" s="16" t="s">
        <v>154</v>
      </c>
      <c r="AV2" s="16" t="s">
        <v>156</v>
      </c>
      <c r="AW2" s="16" t="s">
        <v>159</v>
      </c>
      <c r="AX2" s="54" t="s">
        <v>162</v>
      </c>
      <c r="AY2" s="54" t="s">
        <v>165</v>
      </c>
      <c r="AZ2" s="54" t="s">
        <v>168</v>
      </c>
      <c r="BA2" s="54" t="s">
        <v>168</v>
      </c>
      <c r="BB2" s="31" t="s">
        <v>258</v>
      </c>
    </row>
    <row r="3" spans="1:54" hidden="1" x14ac:dyDescent="0.35">
      <c r="C3" s="16" t="s">
        <v>46</v>
      </c>
      <c r="D3" s="16" t="s">
        <v>49</v>
      </c>
      <c r="E3" s="4" t="s">
        <v>52</v>
      </c>
      <c r="F3" s="16" t="s">
        <v>55</v>
      </c>
      <c r="G3" s="4" t="s">
        <v>58</v>
      </c>
      <c r="H3" s="4" t="s">
        <v>61</v>
      </c>
      <c r="I3" s="4" t="s">
        <v>64</v>
      </c>
      <c r="J3" s="4" t="s">
        <v>67</v>
      </c>
      <c r="K3" s="4" t="s">
        <v>70</v>
      </c>
      <c r="L3" s="4" t="s">
        <v>73</v>
      </c>
      <c r="M3" s="4" t="s">
        <v>76</v>
      </c>
      <c r="N3" s="4" t="s">
        <v>79</v>
      </c>
      <c r="O3" s="4" t="s">
        <v>52</v>
      </c>
      <c r="P3" s="4" t="s">
        <v>52</v>
      </c>
      <c r="Q3" s="16" t="s">
        <v>46</v>
      </c>
      <c r="R3" s="16" t="s">
        <v>85</v>
      </c>
      <c r="S3" s="4" t="s">
        <v>88</v>
      </c>
      <c r="T3" s="4" t="s">
        <v>91</v>
      </c>
      <c r="U3" s="4" t="s">
        <v>94</v>
      </c>
      <c r="V3" s="4" t="s">
        <v>97</v>
      </c>
      <c r="W3" s="4" t="s">
        <v>100</v>
      </c>
      <c r="X3" s="4" t="s">
        <v>100</v>
      </c>
      <c r="Y3" s="4" t="s">
        <v>104</v>
      </c>
      <c r="Z3" s="4" t="s">
        <v>107</v>
      </c>
      <c r="AA3" s="4" t="s">
        <v>110</v>
      </c>
      <c r="AB3" s="4" t="s">
        <v>113</v>
      </c>
      <c r="AC3" s="4" t="s">
        <v>113</v>
      </c>
      <c r="AD3" s="4" t="s">
        <v>117</v>
      </c>
      <c r="AE3" s="4" t="s">
        <v>120</v>
      </c>
      <c r="AF3" s="4" t="s">
        <v>123</v>
      </c>
      <c r="AG3" s="4" t="s">
        <v>126</v>
      </c>
      <c r="AH3" s="4" t="s">
        <v>129</v>
      </c>
      <c r="AI3" s="4" t="s">
        <v>132</v>
      </c>
      <c r="AJ3" s="4" t="s">
        <v>135</v>
      </c>
      <c r="AK3" s="4"/>
      <c r="AL3" s="4"/>
      <c r="AM3" s="4"/>
      <c r="AN3" s="4"/>
      <c r="AO3" s="4"/>
      <c r="AP3" s="16" t="s">
        <v>143</v>
      </c>
      <c r="AQ3" s="4" t="s">
        <v>146</v>
      </c>
      <c r="AR3" s="4"/>
      <c r="AS3" s="16" t="s">
        <v>85</v>
      </c>
      <c r="AT3" s="4" t="s">
        <v>152</v>
      </c>
      <c r="AU3" s="4"/>
      <c r="AV3" s="4" t="s">
        <v>157</v>
      </c>
      <c r="AW3" s="16" t="s">
        <v>160</v>
      </c>
      <c r="AX3" s="4" t="s">
        <v>163</v>
      </c>
      <c r="AY3" s="4" t="s">
        <v>166</v>
      </c>
      <c r="AZ3" s="4" t="s">
        <v>169</v>
      </c>
      <c r="BA3" s="4"/>
    </row>
    <row r="4" spans="1:54" hidden="1" x14ac:dyDescent="0.35">
      <c r="A4" s="7" t="s">
        <v>194</v>
      </c>
      <c r="B4" s="21">
        <v>63.231691339551304</v>
      </c>
      <c r="C4" s="18">
        <v>18.5</v>
      </c>
      <c r="D4" s="18">
        <v>0</v>
      </c>
      <c r="E4" s="6">
        <v>0</v>
      </c>
      <c r="F4" s="18">
        <v>0</v>
      </c>
      <c r="G4" s="6">
        <v>18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18">
        <v>0</v>
      </c>
      <c r="R4" s="18">
        <v>0</v>
      </c>
      <c r="S4" s="6">
        <v>0</v>
      </c>
      <c r="T4" s="6">
        <v>0</v>
      </c>
      <c r="U4" s="6">
        <v>18</v>
      </c>
      <c r="V4" s="6">
        <v>0</v>
      </c>
      <c r="W4" s="6">
        <v>4.5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343</v>
      </c>
      <c r="AE4" s="6">
        <v>52</v>
      </c>
      <c r="AF4" s="6">
        <v>89.5</v>
      </c>
      <c r="AG4" s="6">
        <v>26</v>
      </c>
      <c r="AH4" s="6">
        <v>0</v>
      </c>
      <c r="AI4" s="6">
        <v>31</v>
      </c>
      <c r="AJ4" s="6">
        <v>97.5</v>
      </c>
      <c r="AK4" s="6">
        <v>285.25</v>
      </c>
      <c r="AL4" s="6">
        <v>5</v>
      </c>
      <c r="AM4" s="6">
        <v>0</v>
      </c>
      <c r="AN4" s="6">
        <v>627.5</v>
      </c>
      <c r="AO4" s="6">
        <v>0</v>
      </c>
      <c r="AP4" s="18">
        <v>37.5</v>
      </c>
      <c r="AQ4" s="6">
        <v>0</v>
      </c>
      <c r="AR4" s="6">
        <v>0</v>
      </c>
      <c r="AS4" s="18">
        <v>2</v>
      </c>
      <c r="AT4" s="6">
        <v>46.5</v>
      </c>
      <c r="AU4" s="6">
        <v>0</v>
      </c>
      <c r="AV4" s="6">
        <v>0</v>
      </c>
      <c r="AW4" s="18">
        <v>6</v>
      </c>
      <c r="AX4" s="6">
        <v>68.5</v>
      </c>
      <c r="AY4" s="6">
        <v>0</v>
      </c>
      <c r="AZ4" s="6">
        <v>0</v>
      </c>
      <c r="BA4" s="6">
        <v>0</v>
      </c>
    </row>
    <row r="5" spans="1:54" hidden="1" x14ac:dyDescent="0.35">
      <c r="A5" s="7" t="s">
        <v>195</v>
      </c>
      <c r="B5" s="21">
        <v>53.660033661996025</v>
      </c>
      <c r="C5" s="18">
        <v>0</v>
      </c>
      <c r="D5" s="18">
        <v>28</v>
      </c>
      <c r="E5" s="6">
        <v>68.666666666666671</v>
      </c>
      <c r="F5" s="18">
        <v>0</v>
      </c>
      <c r="G5" s="6">
        <v>0</v>
      </c>
      <c r="H5" s="6">
        <v>0</v>
      </c>
      <c r="I5" s="6">
        <v>0</v>
      </c>
      <c r="J5" s="6">
        <v>205.5</v>
      </c>
      <c r="K5" s="6">
        <v>0</v>
      </c>
      <c r="L5" s="6">
        <v>27</v>
      </c>
      <c r="M5" s="6">
        <v>0</v>
      </c>
      <c r="N5" s="6">
        <v>0</v>
      </c>
      <c r="O5" s="6">
        <v>58.5</v>
      </c>
      <c r="P5" s="6">
        <v>0</v>
      </c>
      <c r="Q5" s="18">
        <v>0</v>
      </c>
      <c r="R5" s="18">
        <v>77.5</v>
      </c>
      <c r="S5" s="6">
        <v>0</v>
      </c>
      <c r="T5" s="6">
        <v>0</v>
      </c>
      <c r="U5" s="6">
        <v>0</v>
      </c>
      <c r="V5" s="6">
        <v>164.5</v>
      </c>
      <c r="W5" s="6">
        <v>0</v>
      </c>
      <c r="X5" s="6">
        <v>0</v>
      </c>
      <c r="Y5" s="6">
        <v>0</v>
      </c>
      <c r="Z5" s="6">
        <v>0</v>
      </c>
      <c r="AA5" s="6">
        <v>159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162</v>
      </c>
      <c r="AJ5" s="6">
        <v>181.58333333299998</v>
      </c>
      <c r="AK5" s="6">
        <v>0</v>
      </c>
      <c r="AL5" s="6">
        <v>0</v>
      </c>
      <c r="AM5" s="6">
        <v>0</v>
      </c>
      <c r="AN5" s="6">
        <v>396.75</v>
      </c>
      <c r="AO5" s="6">
        <v>0</v>
      </c>
      <c r="AP5" s="18">
        <v>223.5</v>
      </c>
      <c r="AQ5" s="6">
        <v>0</v>
      </c>
      <c r="AR5" s="6">
        <v>2</v>
      </c>
      <c r="AS5" s="18">
        <v>1</v>
      </c>
      <c r="AT5" s="6">
        <v>0</v>
      </c>
      <c r="AU5" s="6">
        <v>0</v>
      </c>
      <c r="AV5" s="6">
        <v>0</v>
      </c>
      <c r="AW5" s="18">
        <v>4</v>
      </c>
      <c r="AX5" s="6">
        <v>0</v>
      </c>
      <c r="AY5" s="6">
        <v>0</v>
      </c>
      <c r="AZ5" s="6">
        <v>0</v>
      </c>
      <c r="BA5" s="6">
        <v>0</v>
      </c>
    </row>
    <row r="6" spans="1:54" hidden="1" x14ac:dyDescent="0.35">
      <c r="A6" s="7" t="s">
        <v>196</v>
      </c>
      <c r="B6" s="21">
        <v>39.456784547122602</v>
      </c>
      <c r="C6" s="18">
        <v>0</v>
      </c>
      <c r="D6" s="18">
        <v>0</v>
      </c>
      <c r="E6" s="6">
        <v>0</v>
      </c>
      <c r="F6" s="18">
        <v>0</v>
      </c>
      <c r="G6" s="6">
        <v>0</v>
      </c>
      <c r="H6" s="6">
        <v>0</v>
      </c>
      <c r="I6" s="6">
        <v>0</v>
      </c>
      <c r="J6" s="6">
        <v>1070</v>
      </c>
      <c r="K6" s="6">
        <v>0</v>
      </c>
      <c r="L6" s="6">
        <v>227</v>
      </c>
      <c r="M6" s="6">
        <v>0</v>
      </c>
      <c r="N6" s="6">
        <v>0</v>
      </c>
      <c r="O6" s="6">
        <v>0</v>
      </c>
      <c r="P6" s="6">
        <v>0</v>
      </c>
      <c r="Q6" s="18">
        <v>0</v>
      </c>
      <c r="R6" s="18">
        <v>0</v>
      </c>
      <c r="S6" s="6">
        <v>0</v>
      </c>
      <c r="T6" s="6">
        <v>0</v>
      </c>
      <c r="U6" s="6">
        <v>0</v>
      </c>
      <c r="V6" s="6">
        <v>0</v>
      </c>
      <c r="W6" s="6">
        <v>58.5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224.5</v>
      </c>
      <c r="AE6" s="6">
        <v>0</v>
      </c>
      <c r="AF6" s="6">
        <v>59</v>
      </c>
      <c r="AG6" s="6">
        <v>14.5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84</v>
      </c>
      <c r="AO6" s="6">
        <v>0</v>
      </c>
      <c r="AP6" s="18">
        <v>0</v>
      </c>
      <c r="AQ6" s="6">
        <v>0</v>
      </c>
      <c r="AR6" s="6">
        <v>0</v>
      </c>
      <c r="AS6" s="18">
        <v>0</v>
      </c>
      <c r="AT6" s="6">
        <v>0</v>
      </c>
      <c r="AU6" s="6">
        <v>0</v>
      </c>
      <c r="AV6" s="6">
        <v>0</v>
      </c>
      <c r="AW6" s="18">
        <v>0</v>
      </c>
      <c r="AX6" s="6">
        <v>22</v>
      </c>
      <c r="AY6" s="6">
        <v>35</v>
      </c>
      <c r="AZ6" s="6">
        <v>0</v>
      </c>
      <c r="BA6" s="6">
        <v>0</v>
      </c>
    </row>
    <row r="7" spans="1:54" hidden="1" x14ac:dyDescent="0.35">
      <c r="A7" s="7" t="s">
        <v>197</v>
      </c>
      <c r="B7" s="21">
        <v>40.612922809055888</v>
      </c>
      <c r="C7" s="18">
        <v>0</v>
      </c>
      <c r="D7" s="18">
        <v>0</v>
      </c>
      <c r="E7" s="6">
        <v>0</v>
      </c>
      <c r="F7" s="18">
        <v>0</v>
      </c>
      <c r="G7" s="6">
        <v>0</v>
      </c>
      <c r="H7" s="6">
        <v>0</v>
      </c>
      <c r="I7" s="6">
        <v>0</v>
      </c>
      <c r="J7" s="6">
        <v>202.5</v>
      </c>
      <c r="K7" s="6">
        <v>32</v>
      </c>
      <c r="L7" s="6">
        <v>168</v>
      </c>
      <c r="M7" s="6">
        <v>0</v>
      </c>
      <c r="N7" s="6">
        <v>0</v>
      </c>
      <c r="O7" s="6">
        <v>0</v>
      </c>
      <c r="P7" s="6">
        <v>0</v>
      </c>
      <c r="Q7" s="18">
        <v>0</v>
      </c>
      <c r="R7" s="18">
        <v>0</v>
      </c>
      <c r="S7" s="6">
        <v>0</v>
      </c>
      <c r="T7" s="6">
        <v>0</v>
      </c>
      <c r="U7" s="6">
        <v>37</v>
      </c>
      <c r="V7" s="6">
        <v>68.5</v>
      </c>
      <c r="W7" s="6">
        <v>33.25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70.75</v>
      </c>
      <c r="AD7" s="6">
        <v>0</v>
      </c>
      <c r="AE7" s="6">
        <v>25</v>
      </c>
      <c r="AF7" s="6">
        <v>163</v>
      </c>
      <c r="AG7" s="6">
        <v>167.5</v>
      </c>
      <c r="AH7" s="6">
        <v>28</v>
      </c>
      <c r="AI7" s="6">
        <v>144</v>
      </c>
      <c r="AJ7" s="6">
        <v>86</v>
      </c>
      <c r="AK7" s="6">
        <v>65</v>
      </c>
      <c r="AL7" s="6">
        <v>64</v>
      </c>
      <c r="AM7" s="6">
        <v>0</v>
      </c>
      <c r="AN7" s="6">
        <v>361.75</v>
      </c>
      <c r="AO7" s="6">
        <v>0</v>
      </c>
      <c r="AP7" s="18">
        <v>0</v>
      </c>
      <c r="AQ7" s="6">
        <v>0</v>
      </c>
      <c r="AR7" s="6">
        <v>0</v>
      </c>
      <c r="AS7" s="18">
        <v>0</v>
      </c>
      <c r="AT7" s="6">
        <v>0</v>
      </c>
      <c r="AU7" s="6">
        <v>0</v>
      </c>
      <c r="AV7" s="6">
        <v>0</v>
      </c>
      <c r="AW7" s="18">
        <v>0</v>
      </c>
      <c r="AX7" s="6">
        <v>0</v>
      </c>
      <c r="AY7" s="6">
        <v>43.5</v>
      </c>
      <c r="AZ7" s="6">
        <v>0</v>
      </c>
      <c r="BA7" s="6">
        <v>0</v>
      </c>
    </row>
    <row r="8" spans="1:54" hidden="1" x14ac:dyDescent="0.35"/>
    <row r="9" spans="1:54" hidden="1" x14ac:dyDescent="0.35"/>
    <row r="10" spans="1:54" hidden="1" x14ac:dyDescent="0.35"/>
    <row r="11" spans="1:54" x14ac:dyDescent="0.35">
      <c r="B11" t="s">
        <v>194</v>
      </c>
      <c r="C11" s="23">
        <f>C4*$B$4</f>
        <v>1169.7862897816992</v>
      </c>
      <c r="D11" s="23">
        <f t="shared" ref="D11:BA11" si="0">D4*$B$4</f>
        <v>0</v>
      </c>
      <c r="E11" s="23">
        <f t="shared" si="0"/>
        <v>0</v>
      </c>
      <c r="F11" s="23">
        <f t="shared" si="0"/>
        <v>0</v>
      </c>
      <c r="G11" s="23">
        <f t="shared" si="0"/>
        <v>1138.1704441119234</v>
      </c>
      <c r="H11" s="23">
        <f t="shared" si="0"/>
        <v>0</v>
      </c>
      <c r="I11" s="23">
        <f t="shared" si="0"/>
        <v>0</v>
      </c>
      <c r="J11" s="23">
        <f t="shared" si="0"/>
        <v>0</v>
      </c>
      <c r="K11" s="23">
        <f t="shared" si="0"/>
        <v>0</v>
      </c>
      <c r="L11" s="23">
        <f t="shared" si="0"/>
        <v>0</v>
      </c>
      <c r="M11" s="23">
        <f t="shared" si="0"/>
        <v>0</v>
      </c>
      <c r="N11" s="23">
        <f t="shared" si="0"/>
        <v>0</v>
      </c>
      <c r="O11" s="23">
        <f t="shared" si="0"/>
        <v>0</v>
      </c>
      <c r="P11" s="23">
        <f t="shared" si="0"/>
        <v>0</v>
      </c>
      <c r="Q11" s="23">
        <f t="shared" si="0"/>
        <v>0</v>
      </c>
      <c r="R11" s="23">
        <f t="shared" si="0"/>
        <v>0</v>
      </c>
      <c r="S11" s="23">
        <f t="shared" si="0"/>
        <v>0</v>
      </c>
      <c r="T11" s="23">
        <f t="shared" si="0"/>
        <v>0</v>
      </c>
      <c r="U11" s="23">
        <f t="shared" si="0"/>
        <v>1138.1704441119234</v>
      </c>
      <c r="V11" s="23">
        <f t="shared" si="0"/>
        <v>0</v>
      </c>
      <c r="W11" s="23">
        <f t="shared" si="0"/>
        <v>284.54261102798085</v>
      </c>
      <c r="X11" s="23">
        <f t="shared" si="0"/>
        <v>0</v>
      </c>
      <c r="Y11" s="23">
        <f t="shared" si="0"/>
        <v>0</v>
      </c>
      <c r="Z11" s="23">
        <f t="shared" si="0"/>
        <v>0</v>
      </c>
      <c r="AA11" s="23">
        <f t="shared" si="0"/>
        <v>0</v>
      </c>
      <c r="AB11" s="23">
        <f t="shared" si="0"/>
        <v>0</v>
      </c>
      <c r="AC11" s="23">
        <f t="shared" si="0"/>
        <v>0</v>
      </c>
      <c r="AD11" s="23">
        <f t="shared" si="0"/>
        <v>21688.470129466099</v>
      </c>
      <c r="AE11" s="23">
        <f t="shared" si="0"/>
        <v>3288.0479496566677</v>
      </c>
      <c r="AF11" s="23">
        <f t="shared" si="0"/>
        <v>5659.2363748898415</v>
      </c>
      <c r="AG11" s="23">
        <f t="shared" si="0"/>
        <v>1644.0239748283338</v>
      </c>
      <c r="AH11" s="23">
        <f t="shared" si="0"/>
        <v>0</v>
      </c>
      <c r="AI11" s="23">
        <f t="shared" si="0"/>
        <v>1960.1824315260903</v>
      </c>
      <c r="AJ11" s="23">
        <f t="shared" si="0"/>
        <v>6165.0899056062517</v>
      </c>
      <c r="AK11" s="23">
        <f t="shared" si="0"/>
        <v>18036.83995460701</v>
      </c>
      <c r="AL11" s="23">
        <f t="shared" si="0"/>
        <v>316.15845669775649</v>
      </c>
      <c r="AM11" s="23">
        <f t="shared" si="0"/>
        <v>0</v>
      </c>
      <c r="AN11" s="23">
        <f t="shared" si="0"/>
        <v>39677.886315568445</v>
      </c>
      <c r="AO11" s="23">
        <f t="shared" si="0"/>
        <v>0</v>
      </c>
      <c r="AP11" s="23">
        <f t="shared" si="0"/>
        <v>2371.1884252331738</v>
      </c>
      <c r="AQ11" s="23">
        <f t="shared" si="0"/>
        <v>0</v>
      </c>
      <c r="AR11" s="23">
        <f t="shared" si="0"/>
        <v>0</v>
      </c>
      <c r="AS11" s="23">
        <f t="shared" si="0"/>
        <v>126.46338267910261</v>
      </c>
      <c r="AT11" s="23">
        <f t="shared" si="0"/>
        <v>2940.2736472891356</v>
      </c>
      <c r="AU11" s="23">
        <f t="shared" si="0"/>
        <v>0</v>
      </c>
      <c r="AV11" s="23">
        <f t="shared" si="0"/>
        <v>0</v>
      </c>
      <c r="AW11" s="23">
        <f t="shared" si="0"/>
        <v>379.39014803730782</v>
      </c>
      <c r="AX11" s="23">
        <f t="shared" si="0"/>
        <v>4331.3708567592639</v>
      </c>
      <c r="AY11" s="23">
        <f t="shared" si="0"/>
        <v>0</v>
      </c>
      <c r="AZ11" s="23">
        <f t="shared" si="0"/>
        <v>0</v>
      </c>
      <c r="BA11" s="23">
        <f t="shared" si="0"/>
        <v>0</v>
      </c>
      <c r="BB11" s="23">
        <f>SUM(C11:BA11)</f>
        <v>112315.29174187803</v>
      </c>
    </row>
    <row r="12" spans="1:54" x14ac:dyDescent="0.35">
      <c r="B12" t="s">
        <v>195</v>
      </c>
      <c r="C12" s="23">
        <f>C5*$B$5</f>
        <v>0</v>
      </c>
      <c r="D12" s="23">
        <f t="shared" ref="D12:BA12" si="1">D5*$B$5</f>
        <v>1502.4809425358887</v>
      </c>
      <c r="E12" s="23">
        <f t="shared" si="1"/>
        <v>3684.655644790394</v>
      </c>
      <c r="F12" s="23">
        <f t="shared" si="1"/>
        <v>0</v>
      </c>
      <c r="G12" s="23">
        <f t="shared" si="1"/>
        <v>0</v>
      </c>
      <c r="H12" s="23">
        <f t="shared" si="1"/>
        <v>0</v>
      </c>
      <c r="I12" s="23">
        <f t="shared" si="1"/>
        <v>0</v>
      </c>
      <c r="J12" s="23">
        <f t="shared" si="1"/>
        <v>11027.136917540183</v>
      </c>
      <c r="K12" s="23">
        <f t="shared" si="1"/>
        <v>0</v>
      </c>
      <c r="L12" s="23">
        <f t="shared" si="1"/>
        <v>1448.8209088738927</v>
      </c>
      <c r="M12" s="23">
        <f t="shared" si="1"/>
        <v>0</v>
      </c>
      <c r="N12" s="23">
        <f t="shared" si="1"/>
        <v>0</v>
      </c>
      <c r="O12" s="23">
        <f t="shared" si="1"/>
        <v>3139.1119692267675</v>
      </c>
      <c r="P12" s="23">
        <f t="shared" si="1"/>
        <v>0</v>
      </c>
      <c r="Q12" s="23">
        <f t="shared" si="1"/>
        <v>0</v>
      </c>
      <c r="R12" s="23">
        <f t="shared" si="1"/>
        <v>4158.6526088046921</v>
      </c>
      <c r="S12" s="23">
        <f t="shared" si="1"/>
        <v>0</v>
      </c>
      <c r="T12" s="23">
        <f t="shared" si="1"/>
        <v>0</v>
      </c>
      <c r="U12" s="23">
        <f t="shared" si="1"/>
        <v>0</v>
      </c>
      <c r="V12" s="23">
        <f t="shared" si="1"/>
        <v>8827.0755373983466</v>
      </c>
      <c r="W12" s="23">
        <f t="shared" si="1"/>
        <v>0</v>
      </c>
      <c r="X12" s="23">
        <f t="shared" si="1"/>
        <v>0</v>
      </c>
      <c r="Y12" s="23">
        <f t="shared" si="1"/>
        <v>0</v>
      </c>
      <c r="Z12" s="23">
        <f t="shared" si="1"/>
        <v>0</v>
      </c>
      <c r="AA12" s="23">
        <f t="shared" si="1"/>
        <v>8531.9453522573676</v>
      </c>
      <c r="AB12" s="23">
        <f t="shared" si="1"/>
        <v>0</v>
      </c>
      <c r="AC12" s="23">
        <f t="shared" si="1"/>
        <v>0</v>
      </c>
      <c r="AD12" s="23">
        <f t="shared" si="1"/>
        <v>0</v>
      </c>
      <c r="AE12" s="23">
        <f t="shared" si="1"/>
        <v>0</v>
      </c>
      <c r="AF12" s="23">
        <f t="shared" si="1"/>
        <v>0</v>
      </c>
      <c r="AG12" s="23">
        <f t="shared" si="1"/>
        <v>0</v>
      </c>
      <c r="AH12" s="23">
        <f t="shared" si="1"/>
        <v>0</v>
      </c>
      <c r="AI12" s="23">
        <f t="shared" si="1"/>
        <v>8692.9254532433552</v>
      </c>
      <c r="AJ12" s="23">
        <f t="shared" si="1"/>
        <v>9743.7677791062233</v>
      </c>
      <c r="AK12" s="23">
        <f t="shared" si="1"/>
        <v>0</v>
      </c>
      <c r="AL12" s="23">
        <f t="shared" si="1"/>
        <v>0</v>
      </c>
      <c r="AM12" s="23">
        <f t="shared" si="1"/>
        <v>0</v>
      </c>
      <c r="AN12" s="23">
        <f t="shared" si="1"/>
        <v>21289.618355396924</v>
      </c>
      <c r="AO12" s="23">
        <f t="shared" si="1"/>
        <v>0</v>
      </c>
      <c r="AP12" s="23">
        <f t="shared" si="1"/>
        <v>11993.017523456112</v>
      </c>
      <c r="AQ12" s="23">
        <f t="shared" si="1"/>
        <v>0</v>
      </c>
      <c r="AR12" s="23">
        <f t="shared" si="1"/>
        <v>107.32006732399205</v>
      </c>
      <c r="AS12" s="23">
        <f t="shared" si="1"/>
        <v>53.660033661996025</v>
      </c>
      <c r="AT12" s="23">
        <f t="shared" si="1"/>
        <v>0</v>
      </c>
      <c r="AU12" s="23">
        <f t="shared" si="1"/>
        <v>0</v>
      </c>
      <c r="AV12" s="23">
        <f t="shared" si="1"/>
        <v>0</v>
      </c>
      <c r="AW12" s="23">
        <f t="shared" si="1"/>
        <v>214.6401346479841</v>
      </c>
      <c r="AX12" s="23">
        <f t="shared" si="1"/>
        <v>0</v>
      </c>
      <c r="AY12" s="23">
        <f t="shared" si="1"/>
        <v>0</v>
      </c>
      <c r="AZ12" s="23">
        <f t="shared" si="1"/>
        <v>0</v>
      </c>
      <c r="BA12" s="23">
        <f t="shared" si="1"/>
        <v>0</v>
      </c>
      <c r="BB12" s="23">
        <f t="shared" ref="BB12:BB15" si="2">SUM(C12:BA12)</f>
        <v>94414.82922826412</v>
      </c>
    </row>
    <row r="13" spans="1:54" x14ac:dyDescent="0.35">
      <c r="B13" t="s">
        <v>196</v>
      </c>
      <c r="C13" s="23">
        <f>C6*$B$6</f>
        <v>0</v>
      </c>
      <c r="D13" s="23">
        <f t="shared" ref="D13:BA13" si="3">D6*$B$6</f>
        <v>0</v>
      </c>
      <c r="E13" s="23">
        <f t="shared" si="3"/>
        <v>0</v>
      </c>
      <c r="F13" s="23">
        <f t="shared" si="3"/>
        <v>0</v>
      </c>
      <c r="G13" s="23">
        <f t="shared" si="3"/>
        <v>0</v>
      </c>
      <c r="H13" s="23">
        <f t="shared" si="3"/>
        <v>0</v>
      </c>
      <c r="I13" s="23">
        <f t="shared" si="3"/>
        <v>0</v>
      </c>
      <c r="J13" s="23">
        <f t="shared" si="3"/>
        <v>42218.759465421186</v>
      </c>
      <c r="K13" s="23">
        <f t="shared" si="3"/>
        <v>0</v>
      </c>
      <c r="L13" s="23">
        <f t="shared" si="3"/>
        <v>8956.6900921968299</v>
      </c>
      <c r="M13" s="23">
        <f t="shared" si="3"/>
        <v>0</v>
      </c>
      <c r="N13" s="23">
        <f t="shared" si="3"/>
        <v>0</v>
      </c>
      <c r="O13" s="23">
        <f t="shared" si="3"/>
        <v>0</v>
      </c>
      <c r="P13" s="23">
        <f t="shared" si="3"/>
        <v>0</v>
      </c>
      <c r="Q13" s="23">
        <f t="shared" si="3"/>
        <v>0</v>
      </c>
      <c r="R13" s="23">
        <f t="shared" si="3"/>
        <v>0</v>
      </c>
      <c r="S13" s="23">
        <f t="shared" si="3"/>
        <v>0</v>
      </c>
      <c r="T13" s="23">
        <f t="shared" si="3"/>
        <v>0</v>
      </c>
      <c r="U13" s="23">
        <f t="shared" si="3"/>
        <v>0</v>
      </c>
      <c r="V13" s="23">
        <f t="shared" si="3"/>
        <v>0</v>
      </c>
      <c r="W13" s="23">
        <f t="shared" si="3"/>
        <v>2308.2218960066721</v>
      </c>
      <c r="X13" s="23">
        <f t="shared" si="3"/>
        <v>0</v>
      </c>
      <c r="Y13" s="23">
        <f t="shared" si="3"/>
        <v>0</v>
      </c>
      <c r="Z13" s="23">
        <f t="shared" si="3"/>
        <v>0</v>
      </c>
      <c r="AA13" s="23">
        <f t="shared" si="3"/>
        <v>0</v>
      </c>
      <c r="AB13" s="23">
        <f t="shared" si="3"/>
        <v>0</v>
      </c>
      <c r="AC13" s="23">
        <f t="shared" si="3"/>
        <v>0</v>
      </c>
      <c r="AD13" s="23">
        <f t="shared" si="3"/>
        <v>8858.0481308290236</v>
      </c>
      <c r="AE13" s="23">
        <f t="shared" si="3"/>
        <v>0</v>
      </c>
      <c r="AF13" s="23">
        <f t="shared" si="3"/>
        <v>2327.9502882802335</v>
      </c>
      <c r="AG13" s="23">
        <f t="shared" si="3"/>
        <v>572.12337593327777</v>
      </c>
      <c r="AH13" s="23">
        <f t="shared" si="3"/>
        <v>0</v>
      </c>
      <c r="AI13" s="23">
        <f t="shared" si="3"/>
        <v>0</v>
      </c>
      <c r="AJ13" s="23">
        <f t="shared" si="3"/>
        <v>0</v>
      </c>
      <c r="AK13" s="23">
        <f t="shared" si="3"/>
        <v>0</v>
      </c>
      <c r="AL13" s="23">
        <f t="shared" si="3"/>
        <v>0</v>
      </c>
      <c r="AM13" s="23">
        <f t="shared" si="3"/>
        <v>0</v>
      </c>
      <c r="AN13" s="23">
        <f t="shared" si="3"/>
        <v>3314.3699019582987</v>
      </c>
      <c r="AO13" s="23">
        <f t="shared" si="3"/>
        <v>0</v>
      </c>
      <c r="AP13" s="23">
        <f t="shared" si="3"/>
        <v>0</v>
      </c>
      <c r="AQ13" s="23">
        <f t="shared" si="3"/>
        <v>0</v>
      </c>
      <c r="AR13" s="23">
        <f t="shared" si="3"/>
        <v>0</v>
      </c>
      <c r="AS13" s="23">
        <f t="shared" si="3"/>
        <v>0</v>
      </c>
      <c r="AT13" s="23">
        <f t="shared" si="3"/>
        <v>0</v>
      </c>
      <c r="AU13" s="23">
        <f t="shared" si="3"/>
        <v>0</v>
      </c>
      <c r="AV13" s="23">
        <f t="shared" si="3"/>
        <v>0</v>
      </c>
      <c r="AW13" s="23">
        <f t="shared" si="3"/>
        <v>0</v>
      </c>
      <c r="AX13" s="23">
        <f t="shared" si="3"/>
        <v>868.04926003669721</v>
      </c>
      <c r="AY13" s="23">
        <f t="shared" si="3"/>
        <v>1380.987459149291</v>
      </c>
      <c r="AZ13" s="23">
        <f t="shared" si="3"/>
        <v>0</v>
      </c>
      <c r="BA13" s="23">
        <f t="shared" si="3"/>
        <v>0</v>
      </c>
      <c r="BB13" s="23">
        <f t="shared" si="2"/>
        <v>70805.199869811506</v>
      </c>
    </row>
    <row r="14" spans="1:54" x14ac:dyDescent="0.35">
      <c r="B14" t="s">
        <v>197</v>
      </c>
      <c r="C14" s="23">
        <f>C7*$B$7</f>
        <v>0</v>
      </c>
      <c r="D14" s="23">
        <f t="shared" ref="D14:BA14" si="4">D7*$B$7</f>
        <v>0</v>
      </c>
      <c r="E14" s="23">
        <f t="shared" si="4"/>
        <v>0</v>
      </c>
      <c r="F14" s="23">
        <f t="shared" si="4"/>
        <v>0</v>
      </c>
      <c r="G14" s="23">
        <f t="shared" si="4"/>
        <v>0</v>
      </c>
      <c r="H14" s="23">
        <f t="shared" si="4"/>
        <v>0</v>
      </c>
      <c r="I14" s="23">
        <f t="shared" si="4"/>
        <v>0</v>
      </c>
      <c r="J14" s="23">
        <f t="shared" si="4"/>
        <v>8224.1168688338166</v>
      </c>
      <c r="K14" s="23">
        <f t="shared" si="4"/>
        <v>1299.6135298897884</v>
      </c>
      <c r="L14" s="23">
        <f t="shared" si="4"/>
        <v>6822.9710319213891</v>
      </c>
      <c r="M14" s="23">
        <f t="shared" si="4"/>
        <v>0</v>
      </c>
      <c r="N14" s="23">
        <f t="shared" si="4"/>
        <v>0</v>
      </c>
      <c r="O14" s="23">
        <f t="shared" si="4"/>
        <v>0</v>
      </c>
      <c r="P14" s="23">
        <f t="shared" si="4"/>
        <v>0</v>
      </c>
      <c r="Q14" s="23">
        <f t="shared" si="4"/>
        <v>0</v>
      </c>
      <c r="R14" s="23">
        <f t="shared" si="4"/>
        <v>0</v>
      </c>
      <c r="S14" s="23">
        <f t="shared" si="4"/>
        <v>0</v>
      </c>
      <c r="T14" s="23">
        <f t="shared" si="4"/>
        <v>0</v>
      </c>
      <c r="U14" s="23">
        <f t="shared" si="4"/>
        <v>1502.678143935068</v>
      </c>
      <c r="V14" s="23">
        <f t="shared" si="4"/>
        <v>2781.9852124203285</v>
      </c>
      <c r="W14" s="23">
        <f t="shared" si="4"/>
        <v>1350.3796834011082</v>
      </c>
      <c r="X14" s="23">
        <f t="shared" si="4"/>
        <v>0</v>
      </c>
      <c r="Y14" s="23">
        <f t="shared" si="4"/>
        <v>0</v>
      </c>
      <c r="Z14" s="23">
        <f t="shared" si="4"/>
        <v>0</v>
      </c>
      <c r="AA14" s="23">
        <f t="shared" si="4"/>
        <v>0</v>
      </c>
      <c r="AB14" s="23">
        <f t="shared" si="4"/>
        <v>0</v>
      </c>
      <c r="AC14" s="23">
        <f t="shared" si="4"/>
        <v>2873.3642887407041</v>
      </c>
      <c r="AD14" s="23">
        <f t="shared" si="4"/>
        <v>0</v>
      </c>
      <c r="AE14" s="23">
        <f t="shared" si="4"/>
        <v>1015.3230702263972</v>
      </c>
      <c r="AF14" s="23">
        <f t="shared" si="4"/>
        <v>6619.90641787611</v>
      </c>
      <c r="AG14" s="23">
        <f t="shared" si="4"/>
        <v>6802.6645705168612</v>
      </c>
      <c r="AH14" s="23">
        <f t="shared" si="4"/>
        <v>1137.1618386535649</v>
      </c>
      <c r="AI14" s="23">
        <f t="shared" si="4"/>
        <v>5848.2608845040477</v>
      </c>
      <c r="AJ14" s="23">
        <f t="shared" si="4"/>
        <v>3492.7113615788062</v>
      </c>
      <c r="AK14" s="23">
        <f t="shared" si="4"/>
        <v>2639.8399825886327</v>
      </c>
      <c r="AL14" s="23">
        <f t="shared" si="4"/>
        <v>2599.2270597795768</v>
      </c>
      <c r="AM14" s="23">
        <f t="shared" si="4"/>
        <v>0</v>
      </c>
      <c r="AN14" s="23">
        <f t="shared" si="4"/>
        <v>14691.724826175967</v>
      </c>
      <c r="AO14" s="23">
        <f t="shared" si="4"/>
        <v>0</v>
      </c>
      <c r="AP14" s="23">
        <f t="shared" si="4"/>
        <v>0</v>
      </c>
      <c r="AQ14" s="23">
        <f t="shared" si="4"/>
        <v>0</v>
      </c>
      <c r="AR14" s="23">
        <f t="shared" si="4"/>
        <v>0</v>
      </c>
      <c r="AS14" s="23">
        <f t="shared" si="4"/>
        <v>0</v>
      </c>
      <c r="AT14" s="23">
        <f t="shared" si="4"/>
        <v>0</v>
      </c>
      <c r="AU14" s="23">
        <f t="shared" si="4"/>
        <v>0</v>
      </c>
      <c r="AV14" s="23">
        <f t="shared" si="4"/>
        <v>0</v>
      </c>
      <c r="AW14" s="23">
        <f t="shared" si="4"/>
        <v>0</v>
      </c>
      <c r="AX14" s="23">
        <f t="shared" si="4"/>
        <v>0</v>
      </c>
      <c r="AY14" s="23">
        <f t="shared" si="4"/>
        <v>1766.6621421939312</v>
      </c>
      <c r="AZ14" s="23">
        <f t="shared" si="4"/>
        <v>0</v>
      </c>
      <c r="BA14" s="23">
        <f t="shared" si="4"/>
        <v>0</v>
      </c>
      <c r="BB14" s="23">
        <f t="shared" si="2"/>
        <v>71468.590913236083</v>
      </c>
    </row>
    <row r="15" spans="1:54" x14ac:dyDescent="0.35">
      <c r="B15" s="26" t="s">
        <v>258</v>
      </c>
      <c r="C15" s="27">
        <f>SUM(C11:C14)</f>
        <v>1169.7862897816992</v>
      </c>
      <c r="D15" s="27">
        <f t="shared" ref="D15:BA15" si="5">SUM(D11:D14)</f>
        <v>1502.4809425358887</v>
      </c>
      <c r="E15" s="27">
        <f t="shared" si="5"/>
        <v>3684.655644790394</v>
      </c>
      <c r="F15" s="27">
        <f t="shared" si="5"/>
        <v>0</v>
      </c>
      <c r="G15" s="27">
        <f t="shared" si="5"/>
        <v>1138.1704441119234</v>
      </c>
      <c r="H15" s="27">
        <f t="shared" si="5"/>
        <v>0</v>
      </c>
      <c r="I15" s="27">
        <f t="shared" si="5"/>
        <v>0</v>
      </c>
      <c r="J15" s="27">
        <f t="shared" si="5"/>
        <v>61470.013251795186</v>
      </c>
      <c r="K15" s="27">
        <f t="shared" si="5"/>
        <v>1299.6135298897884</v>
      </c>
      <c r="L15" s="27">
        <f t="shared" si="5"/>
        <v>17228.482032992113</v>
      </c>
      <c r="M15" s="27">
        <f t="shared" si="5"/>
        <v>0</v>
      </c>
      <c r="N15" s="27">
        <f t="shared" si="5"/>
        <v>0</v>
      </c>
      <c r="O15" s="27">
        <f t="shared" si="5"/>
        <v>3139.1119692267675</v>
      </c>
      <c r="P15" s="27">
        <f t="shared" si="5"/>
        <v>0</v>
      </c>
      <c r="Q15" s="27">
        <f t="shared" si="5"/>
        <v>0</v>
      </c>
      <c r="R15" s="27">
        <f t="shared" si="5"/>
        <v>4158.6526088046921</v>
      </c>
      <c r="S15" s="27">
        <f t="shared" si="5"/>
        <v>0</v>
      </c>
      <c r="T15" s="27">
        <f t="shared" si="5"/>
        <v>0</v>
      </c>
      <c r="U15" s="27">
        <f t="shared" si="5"/>
        <v>2640.8485880469916</v>
      </c>
      <c r="V15" s="27">
        <f t="shared" si="5"/>
        <v>11609.060749818675</v>
      </c>
      <c r="W15" s="27">
        <f t="shared" si="5"/>
        <v>3943.1441904357612</v>
      </c>
      <c r="X15" s="27">
        <f t="shared" si="5"/>
        <v>0</v>
      </c>
      <c r="Y15" s="27">
        <f t="shared" si="5"/>
        <v>0</v>
      </c>
      <c r="Z15" s="27">
        <f t="shared" si="5"/>
        <v>0</v>
      </c>
      <c r="AA15" s="27">
        <f t="shared" si="5"/>
        <v>8531.9453522573676</v>
      </c>
      <c r="AB15" s="27">
        <f t="shared" si="5"/>
        <v>0</v>
      </c>
      <c r="AC15" s="27">
        <f t="shared" si="5"/>
        <v>2873.3642887407041</v>
      </c>
      <c r="AD15" s="27">
        <f t="shared" si="5"/>
        <v>30546.518260295124</v>
      </c>
      <c r="AE15" s="27">
        <f t="shared" si="5"/>
        <v>4303.3710198830649</v>
      </c>
      <c r="AF15" s="27">
        <f t="shared" si="5"/>
        <v>14607.093081046185</v>
      </c>
      <c r="AG15" s="27">
        <f t="shared" si="5"/>
        <v>9018.8119212784732</v>
      </c>
      <c r="AH15" s="27">
        <f t="shared" si="5"/>
        <v>1137.1618386535649</v>
      </c>
      <c r="AI15" s="27">
        <f t="shared" si="5"/>
        <v>16501.368769273493</v>
      </c>
      <c r="AJ15" s="27">
        <f t="shared" si="5"/>
        <v>19401.569046291283</v>
      </c>
      <c r="AK15" s="27">
        <f t="shared" si="5"/>
        <v>20676.679937195644</v>
      </c>
      <c r="AL15" s="27">
        <f t="shared" si="5"/>
        <v>2915.3855164773331</v>
      </c>
      <c r="AM15" s="27">
        <f t="shared" si="5"/>
        <v>0</v>
      </c>
      <c r="AN15" s="27">
        <f t="shared" si="5"/>
        <v>78973.599399099636</v>
      </c>
      <c r="AO15" s="27">
        <f t="shared" si="5"/>
        <v>0</v>
      </c>
      <c r="AP15" s="27">
        <f t="shared" si="5"/>
        <v>14364.205948689287</v>
      </c>
      <c r="AQ15" s="27">
        <f t="shared" si="5"/>
        <v>0</v>
      </c>
      <c r="AR15" s="27">
        <f t="shared" si="5"/>
        <v>107.32006732399205</v>
      </c>
      <c r="AS15" s="27">
        <f t="shared" si="5"/>
        <v>180.12341634109862</v>
      </c>
      <c r="AT15" s="27">
        <f t="shared" si="5"/>
        <v>2940.2736472891356</v>
      </c>
      <c r="AU15" s="27">
        <f t="shared" si="5"/>
        <v>0</v>
      </c>
      <c r="AV15" s="27">
        <f t="shared" si="5"/>
        <v>0</v>
      </c>
      <c r="AW15" s="27">
        <f t="shared" si="5"/>
        <v>594.03028268529192</v>
      </c>
      <c r="AX15" s="27">
        <f t="shared" si="5"/>
        <v>5199.4201167959609</v>
      </c>
      <c r="AY15" s="27">
        <f t="shared" si="5"/>
        <v>3147.6496013432225</v>
      </c>
      <c r="AZ15" s="27">
        <f t="shared" si="5"/>
        <v>0</v>
      </c>
      <c r="BA15" s="27">
        <f t="shared" si="5"/>
        <v>0</v>
      </c>
      <c r="BB15" s="28">
        <f t="shared" si="2"/>
        <v>349003.91175318975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5"/>
  <sheetViews>
    <sheetView topLeftCell="A2" zoomScale="85" zoomScaleNormal="85" workbookViewId="0">
      <selection activeCell="D37" sqref="D37"/>
    </sheetView>
  </sheetViews>
  <sheetFormatPr defaultRowHeight="14.5" x14ac:dyDescent="0.35"/>
  <cols>
    <col min="1" max="1" width="21.7265625" bestFit="1" customWidth="1"/>
    <col min="2" max="2" width="11.7265625" hidden="1" customWidth="1"/>
    <col min="3" max="3" width="20.90625" bestFit="1" customWidth="1"/>
    <col min="4" max="4" width="25.453125" bestFit="1" customWidth="1"/>
    <col min="5" max="5" width="18.81640625" bestFit="1" customWidth="1"/>
    <col min="6" max="6" width="25.453125" bestFit="1" customWidth="1"/>
    <col min="7" max="7" width="29.81640625" bestFit="1" customWidth="1"/>
    <col min="8" max="8" width="27.7265625" bestFit="1" customWidth="1"/>
    <col min="9" max="9" width="22.90625" bestFit="1" customWidth="1"/>
    <col min="10" max="10" width="28.1796875" bestFit="1" customWidth="1"/>
    <col min="11" max="11" width="39.453125" bestFit="1" customWidth="1"/>
    <col min="12" max="12" width="29.90625" bestFit="1" customWidth="1"/>
    <col min="13" max="13" width="14.26953125" bestFit="1" customWidth="1"/>
    <col min="14" max="14" width="22.54296875" bestFit="1" customWidth="1"/>
    <col min="15" max="16" width="18.81640625" bestFit="1" customWidth="1"/>
    <col min="17" max="17" width="15.81640625" bestFit="1" customWidth="1"/>
    <col min="18" max="18" width="21.26953125" bestFit="1" customWidth="1"/>
    <col min="19" max="19" width="17.90625" bestFit="1" customWidth="1"/>
    <col min="20" max="20" width="32.36328125" bestFit="1" customWidth="1"/>
    <col min="21" max="21" width="49.81640625" bestFit="1" customWidth="1"/>
    <col min="22" max="22" width="28.1796875" bestFit="1" customWidth="1"/>
    <col min="23" max="24" width="25.54296875" bestFit="1" customWidth="1"/>
    <col min="25" max="25" width="51" bestFit="1" customWidth="1"/>
    <col min="26" max="26" width="17.54296875" bestFit="1" customWidth="1"/>
    <col min="27" max="27" width="28.1796875" bestFit="1" customWidth="1"/>
    <col min="28" max="29" width="42.6328125" bestFit="1" customWidth="1"/>
    <col min="30" max="30" width="11.54296875" bestFit="1" customWidth="1"/>
    <col min="31" max="31" width="30.26953125" bestFit="1" customWidth="1"/>
    <col min="32" max="32" width="12.7265625" bestFit="1" customWidth="1"/>
    <col min="33" max="33" width="25.54296875" bestFit="1" customWidth="1"/>
    <col min="34" max="34" width="12.26953125" bestFit="1" customWidth="1"/>
    <col min="35" max="35" width="36.26953125" bestFit="1" customWidth="1"/>
    <col min="36" max="36" width="22.7265625" bestFit="1" customWidth="1"/>
    <col min="37" max="37" width="12.36328125" bestFit="1" customWidth="1"/>
    <col min="38" max="38" width="11.08984375" bestFit="1" customWidth="1"/>
    <col min="39" max="39" width="14.6328125" bestFit="1" customWidth="1"/>
    <col min="40" max="40" width="12.26953125" bestFit="1" customWidth="1"/>
    <col min="41" max="41" width="6.54296875" bestFit="1" customWidth="1"/>
    <col min="42" max="42" width="24.54296875" bestFit="1" customWidth="1"/>
    <col min="43" max="43" width="23.81640625" bestFit="1" customWidth="1"/>
    <col min="44" max="44" width="10.54296875" bestFit="1" customWidth="1"/>
    <col min="45" max="45" width="21.26953125" bestFit="1" customWidth="1"/>
    <col min="46" max="46" width="20" bestFit="1" customWidth="1"/>
    <col min="47" max="47" width="16.54296875" bestFit="1" customWidth="1"/>
    <col min="48" max="48" width="26.36328125" bestFit="1" customWidth="1"/>
    <col min="49" max="49" width="32.81640625" bestFit="1" customWidth="1"/>
    <col min="50" max="50" width="40.7265625" bestFit="1" customWidth="1"/>
    <col min="51" max="51" width="44.08984375" bestFit="1" customWidth="1"/>
    <col min="52" max="52" width="21.1796875" bestFit="1" customWidth="1"/>
    <col min="53" max="53" width="10.54296875" bestFit="1" customWidth="1"/>
    <col min="54" max="54" width="12.7265625" bestFit="1" customWidth="1"/>
  </cols>
  <sheetData>
    <row r="1" spans="1:53" hidden="1" x14ac:dyDescent="0.35">
      <c r="C1" s="16" t="s">
        <v>44</v>
      </c>
      <c r="D1" s="16" t="s">
        <v>47</v>
      </c>
      <c r="E1" s="4" t="s">
        <v>50</v>
      </c>
      <c r="F1" s="16" t="s">
        <v>53</v>
      </c>
      <c r="G1" s="4" t="s">
        <v>56</v>
      </c>
      <c r="H1" s="4" t="s">
        <v>59</v>
      </c>
      <c r="I1" s="4" t="s">
        <v>62</v>
      </c>
      <c r="J1" s="4" t="s">
        <v>65</v>
      </c>
      <c r="K1" s="4" t="s">
        <v>68</v>
      </c>
      <c r="L1" s="4" t="s">
        <v>71</v>
      </c>
      <c r="M1" s="4" t="s">
        <v>74</v>
      </c>
      <c r="N1" s="4" t="s">
        <v>77</v>
      </c>
      <c r="O1" s="4" t="s">
        <v>80</v>
      </c>
      <c r="P1" s="4" t="s">
        <v>81</v>
      </c>
      <c r="Q1" s="16" t="s">
        <v>82</v>
      </c>
      <c r="R1" s="16" t="s">
        <v>83</v>
      </c>
      <c r="S1" s="4" t="s">
        <v>86</v>
      </c>
      <c r="T1" s="4" t="s">
        <v>89</v>
      </c>
      <c r="U1" s="4" t="s">
        <v>92</v>
      </c>
      <c r="V1" s="4" t="s">
        <v>95</v>
      </c>
      <c r="W1" s="4" t="s">
        <v>98</v>
      </c>
      <c r="X1" s="4" t="s">
        <v>101</v>
      </c>
      <c r="Y1" s="4" t="s">
        <v>102</v>
      </c>
      <c r="Z1" s="4" t="s">
        <v>105</v>
      </c>
      <c r="AA1" s="4" t="s">
        <v>108</v>
      </c>
      <c r="AB1" s="4" t="s">
        <v>111</v>
      </c>
      <c r="AC1" s="4" t="s">
        <v>114</v>
      </c>
      <c r="AD1" s="4" t="s">
        <v>115</v>
      </c>
      <c r="AE1" s="4" t="s">
        <v>118</v>
      </c>
      <c r="AF1" s="4" t="s">
        <v>121</v>
      </c>
      <c r="AG1" s="4" t="s">
        <v>124</v>
      </c>
      <c r="AH1" s="4" t="s">
        <v>127</v>
      </c>
      <c r="AI1" s="4" t="s">
        <v>130</v>
      </c>
      <c r="AJ1" s="4" t="s">
        <v>133</v>
      </c>
      <c r="AK1" s="4" t="s">
        <v>136</v>
      </c>
      <c r="AL1" s="4" t="s">
        <v>137</v>
      </c>
      <c r="AM1" s="4" t="s">
        <v>138</v>
      </c>
      <c r="AN1" s="4" t="s">
        <v>139</v>
      </c>
      <c r="AO1" s="4" t="s">
        <v>140</v>
      </c>
      <c r="AP1" s="16" t="s">
        <v>141</v>
      </c>
      <c r="AQ1" s="4" t="s">
        <v>144</v>
      </c>
      <c r="AR1" s="4" t="s">
        <v>147</v>
      </c>
      <c r="AS1" s="16" t="s">
        <v>149</v>
      </c>
      <c r="AT1" s="4" t="s">
        <v>150</v>
      </c>
      <c r="AU1" s="4" t="s">
        <v>153</v>
      </c>
      <c r="AV1" s="4" t="s">
        <v>155</v>
      </c>
      <c r="AW1" s="16" t="s">
        <v>158</v>
      </c>
      <c r="AX1" s="4" t="s">
        <v>161</v>
      </c>
      <c r="AY1" s="4" t="s">
        <v>164</v>
      </c>
      <c r="AZ1" s="4" t="s">
        <v>167</v>
      </c>
      <c r="BA1" s="4">
        <v>304736880</v>
      </c>
    </row>
    <row r="2" spans="1:53" x14ac:dyDescent="0.35">
      <c r="A2" s="45" t="s">
        <v>256</v>
      </c>
      <c r="C2" s="16" t="s">
        <v>45</v>
      </c>
      <c r="D2" s="16" t="s">
        <v>48</v>
      </c>
      <c r="E2" s="16" t="s">
        <v>51</v>
      </c>
      <c r="F2" s="16" t="s">
        <v>54</v>
      </c>
      <c r="G2" s="16" t="s">
        <v>57</v>
      </c>
      <c r="H2" s="54" t="s">
        <v>60</v>
      </c>
      <c r="I2" s="16" t="s">
        <v>63</v>
      </c>
      <c r="J2" s="54" t="s">
        <v>66</v>
      </c>
      <c r="K2" s="54" t="s">
        <v>69</v>
      </c>
      <c r="L2" s="54" t="s">
        <v>72</v>
      </c>
      <c r="M2" s="54" t="s">
        <v>75</v>
      </c>
      <c r="N2" s="54" t="s">
        <v>78</v>
      </c>
      <c r="O2" s="16" t="s">
        <v>51</v>
      </c>
      <c r="P2" s="16" t="s">
        <v>51</v>
      </c>
      <c r="Q2" s="16" t="s">
        <v>45</v>
      </c>
      <c r="R2" s="16" t="s">
        <v>84</v>
      </c>
      <c r="S2" s="54" t="s">
        <v>87</v>
      </c>
      <c r="T2" s="54" t="s">
        <v>90</v>
      </c>
      <c r="U2" s="54" t="s">
        <v>93</v>
      </c>
      <c r="V2" s="54" t="s">
        <v>96</v>
      </c>
      <c r="W2" s="54" t="s">
        <v>99</v>
      </c>
      <c r="X2" s="54" t="s">
        <v>99</v>
      </c>
      <c r="Y2" s="54" t="s">
        <v>103</v>
      </c>
      <c r="Z2" s="54" t="s">
        <v>106</v>
      </c>
      <c r="AA2" s="54" t="s">
        <v>109</v>
      </c>
      <c r="AB2" s="54" t="s">
        <v>112</v>
      </c>
      <c r="AC2" s="54" t="s">
        <v>112</v>
      </c>
      <c r="AD2" s="54" t="s">
        <v>116</v>
      </c>
      <c r="AE2" s="54" t="s">
        <v>119</v>
      </c>
      <c r="AF2" s="54" t="s">
        <v>122</v>
      </c>
      <c r="AG2" s="54" t="s">
        <v>125</v>
      </c>
      <c r="AH2" s="54" t="s">
        <v>128</v>
      </c>
      <c r="AI2" s="54" t="s">
        <v>131</v>
      </c>
      <c r="AJ2" s="54" t="s">
        <v>134</v>
      </c>
      <c r="AK2" s="16" t="s">
        <v>136</v>
      </c>
      <c r="AL2" s="54" t="s">
        <v>137</v>
      </c>
      <c r="AM2" s="16" t="s">
        <v>138</v>
      </c>
      <c r="AN2" s="16" t="s">
        <v>139</v>
      </c>
      <c r="AO2" s="4" t="s">
        <v>140</v>
      </c>
      <c r="AP2" s="16" t="s">
        <v>142</v>
      </c>
      <c r="AQ2" s="54" t="s">
        <v>145</v>
      </c>
      <c r="AR2" s="16" t="s">
        <v>148</v>
      </c>
      <c r="AS2" s="16" t="s">
        <v>84</v>
      </c>
      <c r="AT2" s="16" t="s">
        <v>151</v>
      </c>
      <c r="AU2" s="16" t="s">
        <v>154</v>
      </c>
      <c r="AV2" s="16" t="s">
        <v>156</v>
      </c>
      <c r="AW2" s="16" t="s">
        <v>159</v>
      </c>
      <c r="AX2" s="54" t="s">
        <v>162</v>
      </c>
      <c r="AY2" s="54" t="s">
        <v>165</v>
      </c>
      <c r="AZ2" s="54" t="s">
        <v>168</v>
      </c>
      <c r="BA2" s="54" t="s">
        <v>168</v>
      </c>
    </row>
    <row r="3" spans="1:53" hidden="1" x14ac:dyDescent="0.35">
      <c r="C3" s="16" t="s">
        <v>46</v>
      </c>
      <c r="D3" s="16" t="s">
        <v>49</v>
      </c>
      <c r="E3" s="4" t="s">
        <v>52</v>
      </c>
      <c r="F3" s="16" t="s">
        <v>55</v>
      </c>
      <c r="G3" s="4" t="s">
        <v>58</v>
      </c>
      <c r="H3" s="4" t="s">
        <v>61</v>
      </c>
      <c r="I3" s="4" t="s">
        <v>64</v>
      </c>
      <c r="J3" s="4" t="s">
        <v>67</v>
      </c>
      <c r="K3" s="4" t="s">
        <v>70</v>
      </c>
      <c r="L3" s="4" t="s">
        <v>73</v>
      </c>
      <c r="M3" s="4" t="s">
        <v>76</v>
      </c>
      <c r="N3" s="4" t="s">
        <v>79</v>
      </c>
      <c r="O3" s="4" t="s">
        <v>52</v>
      </c>
      <c r="P3" s="4" t="s">
        <v>52</v>
      </c>
      <c r="Q3" s="16" t="s">
        <v>46</v>
      </c>
      <c r="R3" s="16" t="s">
        <v>85</v>
      </c>
      <c r="S3" s="4" t="s">
        <v>88</v>
      </c>
      <c r="T3" s="4" t="s">
        <v>91</v>
      </c>
      <c r="U3" s="4" t="s">
        <v>94</v>
      </c>
      <c r="V3" s="4" t="s">
        <v>97</v>
      </c>
      <c r="W3" s="4" t="s">
        <v>100</v>
      </c>
      <c r="X3" s="4" t="s">
        <v>100</v>
      </c>
      <c r="Y3" s="4" t="s">
        <v>104</v>
      </c>
      <c r="Z3" s="4" t="s">
        <v>107</v>
      </c>
      <c r="AA3" s="4" t="s">
        <v>110</v>
      </c>
      <c r="AB3" s="4" t="s">
        <v>113</v>
      </c>
      <c r="AC3" s="4" t="s">
        <v>113</v>
      </c>
      <c r="AD3" s="4" t="s">
        <v>117</v>
      </c>
      <c r="AE3" s="4" t="s">
        <v>120</v>
      </c>
      <c r="AF3" s="4" t="s">
        <v>123</v>
      </c>
      <c r="AG3" s="4" t="s">
        <v>126</v>
      </c>
      <c r="AH3" s="4" t="s">
        <v>129</v>
      </c>
      <c r="AI3" s="4" t="s">
        <v>132</v>
      </c>
      <c r="AJ3" s="4" t="s">
        <v>135</v>
      </c>
      <c r="AK3" s="4"/>
      <c r="AL3" s="4"/>
      <c r="AM3" s="4"/>
      <c r="AN3" s="4"/>
      <c r="AO3" s="4"/>
      <c r="AP3" s="16" t="s">
        <v>143</v>
      </c>
      <c r="AQ3" s="4" t="s">
        <v>146</v>
      </c>
      <c r="AR3" s="4"/>
      <c r="AS3" s="16" t="s">
        <v>85</v>
      </c>
      <c r="AT3" s="4" t="s">
        <v>152</v>
      </c>
      <c r="AU3" s="4"/>
      <c r="AV3" s="4" t="s">
        <v>157</v>
      </c>
      <c r="AW3" s="16" t="s">
        <v>160</v>
      </c>
      <c r="AX3" s="4" t="s">
        <v>163</v>
      </c>
      <c r="AY3" s="4" t="s">
        <v>166</v>
      </c>
      <c r="AZ3" s="4" t="s">
        <v>169</v>
      </c>
      <c r="BA3" s="4"/>
    </row>
    <row r="4" spans="1:53" hidden="1" x14ac:dyDescent="0.35">
      <c r="A4" s="7" t="s">
        <v>198</v>
      </c>
      <c r="B4" s="21">
        <v>37.481627278047824</v>
      </c>
      <c r="C4" s="17">
        <v>53.166666666666664</v>
      </c>
      <c r="D4" s="17">
        <v>0</v>
      </c>
      <c r="E4" s="12">
        <v>0</v>
      </c>
      <c r="F4" s="17">
        <v>0</v>
      </c>
      <c r="G4" s="12">
        <v>0</v>
      </c>
      <c r="H4" s="12">
        <v>0</v>
      </c>
      <c r="I4" s="12">
        <v>45.5</v>
      </c>
      <c r="J4" s="12">
        <v>0</v>
      </c>
      <c r="K4" s="12">
        <v>0</v>
      </c>
      <c r="L4" s="12">
        <v>13</v>
      </c>
      <c r="M4" s="12">
        <v>65.25</v>
      </c>
      <c r="N4" s="12">
        <v>0</v>
      </c>
      <c r="O4" s="12">
        <v>0</v>
      </c>
      <c r="P4" s="12">
        <v>0</v>
      </c>
      <c r="Q4" s="17">
        <v>0</v>
      </c>
      <c r="R4" s="17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197.8</v>
      </c>
      <c r="AE4" s="12">
        <v>208.5</v>
      </c>
      <c r="AF4" s="12">
        <v>206.33333333333331</v>
      </c>
      <c r="AG4" s="12">
        <v>0</v>
      </c>
      <c r="AH4" s="12">
        <v>0</v>
      </c>
      <c r="AI4" s="12">
        <v>40.5</v>
      </c>
      <c r="AJ4" s="12">
        <v>213.35</v>
      </c>
      <c r="AK4" s="12">
        <v>0</v>
      </c>
      <c r="AL4" s="12">
        <v>26.5</v>
      </c>
      <c r="AM4" s="12">
        <v>0</v>
      </c>
      <c r="AN4" s="12">
        <v>388.35</v>
      </c>
      <c r="AO4" s="12">
        <v>0</v>
      </c>
      <c r="AP4" s="17">
        <v>0</v>
      </c>
      <c r="AQ4" s="12">
        <v>0</v>
      </c>
      <c r="AR4" s="12">
        <v>2</v>
      </c>
      <c r="AS4" s="17">
        <v>0</v>
      </c>
      <c r="AT4" s="12">
        <v>0</v>
      </c>
      <c r="AU4" s="12">
        <v>0</v>
      </c>
      <c r="AV4" s="12">
        <v>0</v>
      </c>
      <c r="AW4" s="17">
        <v>0</v>
      </c>
      <c r="AX4" s="12">
        <v>270.3</v>
      </c>
      <c r="AY4" s="12">
        <v>36.5</v>
      </c>
      <c r="AZ4" s="12">
        <v>0</v>
      </c>
      <c r="BA4" s="12">
        <v>0</v>
      </c>
    </row>
    <row r="5" spans="1:53" hidden="1" x14ac:dyDescent="0.35">
      <c r="A5" s="7" t="s">
        <v>199</v>
      </c>
      <c r="B5" s="21">
        <v>36.074331463986297</v>
      </c>
      <c r="C5" s="17">
        <v>16.782785056858025</v>
      </c>
      <c r="D5" s="17">
        <v>87.696690092573419</v>
      </c>
      <c r="E5" s="12">
        <v>100.11346434494276</v>
      </c>
      <c r="F5" s="17">
        <v>193.19088175258057</v>
      </c>
      <c r="G5" s="12">
        <v>186.14445143591581</v>
      </c>
      <c r="H5" s="12">
        <v>0.54197410403555935</v>
      </c>
      <c r="I5" s="12">
        <v>2.1678964161422374</v>
      </c>
      <c r="J5" s="12">
        <v>0</v>
      </c>
      <c r="K5" s="12">
        <v>4.3357928322844748</v>
      </c>
      <c r="L5" s="12">
        <v>185.61963170758915</v>
      </c>
      <c r="M5" s="12">
        <v>0</v>
      </c>
      <c r="N5" s="12">
        <v>37.345000618049824</v>
      </c>
      <c r="O5" s="12">
        <v>0</v>
      </c>
      <c r="P5" s="12">
        <v>0</v>
      </c>
      <c r="Q5" s="17">
        <v>0</v>
      </c>
      <c r="R5" s="17">
        <v>5.4199197278253317</v>
      </c>
      <c r="S5" s="12">
        <v>2.1679678911301323</v>
      </c>
      <c r="T5" s="12">
        <v>169.64348748093295</v>
      </c>
      <c r="U5" s="12">
        <v>441.39034563420773</v>
      </c>
      <c r="V5" s="12">
        <v>85.165471799596531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120.89413409632091</v>
      </c>
      <c r="AE5" s="12">
        <v>2.1678964161422374</v>
      </c>
      <c r="AF5" s="12">
        <v>1.0839482080711187</v>
      </c>
      <c r="AG5" s="12">
        <v>18.083298651549168</v>
      </c>
      <c r="AH5" s="12">
        <v>0</v>
      </c>
      <c r="AI5" s="12">
        <v>1.0839482080711187</v>
      </c>
      <c r="AJ5" s="12">
        <v>5.4137540420028207</v>
      </c>
      <c r="AK5" s="12">
        <v>0</v>
      </c>
      <c r="AL5" s="12">
        <v>0</v>
      </c>
      <c r="AM5" s="12">
        <v>0</v>
      </c>
      <c r="AN5" s="12">
        <v>130.94843947459981</v>
      </c>
      <c r="AO5" s="12">
        <v>0</v>
      </c>
      <c r="AP5" s="17">
        <v>16.122857509313</v>
      </c>
      <c r="AQ5" s="12">
        <v>0</v>
      </c>
      <c r="AR5" s="12">
        <v>0</v>
      </c>
      <c r="AS5" s="17">
        <v>0</v>
      </c>
      <c r="AT5" s="12">
        <v>7.585991992175515</v>
      </c>
      <c r="AU5" s="12">
        <v>0</v>
      </c>
      <c r="AV5" s="12">
        <v>0</v>
      </c>
      <c r="AW5" s="17">
        <v>0</v>
      </c>
      <c r="AX5" s="12">
        <v>8.150521540209219</v>
      </c>
      <c r="AY5" s="12">
        <v>0</v>
      </c>
      <c r="AZ5" s="12">
        <v>2</v>
      </c>
      <c r="BA5" s="12">
        <v>0</v>
      </c>
    </row>
    <row r="6" spans="1:53" hidden="1" x14ac:dyDescent="0.35">
      <c r="A6" s="7" t="s">
        <v>200</v>
      </c>
      <c r="B6" s="21">
        <v>41.473439762567367</v>
      </c>
      <c r="C6" s="17">
        <v>0</v>
      </c>
      <c r="D6" s="17">
        <v>0</v>
      </c>
      <c r="E6" s="12">
        <v>0</v>
      </c>
      <c r="F6" s="17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7">
        <v>0</v>
      </c>
      <c r="R6" s="17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1158.5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7">
        <v>0</v>
      </c>
      <c r="AQ6" s="12">
        <v>0</v>
      </c>
      <c r="AR6" s="12">
        <v>0</v>
      </c>
      <c r="AS6" s="17">
        <v>0</v>
      </c>
      <c r="AT6" s="12">
        <v>0</v>
      </c>
      <c r="AU6" s="12">
        <v>0</v>
      </c>
      <c r="AV6" s="12">
        <v>0</v>
      </c>
      <c r="AW6" s="17">
        <v>0</v>
      </c>
      <c r="AX6" s="12">
        <v>0</v>
      </c>
      <c r="AY6" s="12">
        <v>0</v>
      </c>
      <c r="AZ6" s="12">
        <v>0</v>
      </c>
      <c r="BA6" s="12">
        <v>0</v>
      </c>
    </row>
    <row r="7" spans="1:53" hidden="1" x14ac:dyDescent="0.35">
      <c r="A7" s="7" t="s">
        <v>201</v>
      </c>
      <c r="B7" s="21">
        <v>38.129425778560645</v>
      </c>
      <c r="C7" s="17">
        <v>0</v>
      </c>
      <c r="D7" s="17">
        <v>20</v>
      </c>
      <c r="E7" s="12">
        <v>0</v>
      </c>
      <c r="F7" s="17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17</v>
      </c>
      <c r="Q7" s="17">
        <v>0</v>
      </c>
      <c r="R7" s="17">
        <v>0</v>
      </c>
      <c r="S7" s="12">
        <v>0</v>
      </c>
      <c r="T7" s="12">
        <v>0</v>
      </c>
      <c r="U7" s="12">
        <v>0</v>
      </c>
      <c r="V7" s="12">
        <v>0</v>
      </c>
      <c r="W7" s="12">
        <v>287.25</v>
      </c>
      <c r="X7" s="12">
        <v>0</v>
      </c>
      <c r="Y7" s="12">
        <v>0</v>
      </c>
      <c r="Z7" s="12">
        <v>0</v>
      </c>
      <c r="AA7" s="12">
        <v>277.33</v>
      </c>
      <c r="AB7" s="12">
        <v>0</v>
      </c>
      <c r="AC7" s="12">
        <v>0</v>
      </c>
      <c r="AD7" s="12">
        <v>0</v>
      </c>
      <c r="AE7" s="12">
        <v>211.5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355</v>
      </c>
      <c r="AO7" s="12">
        <v>0</v>
      </c>
      <c r="AP7" s="17">
        <v>501</v>
      </c>
      <c r="AQ7" s="12">
        <v>0</v>
      </c>
      <c r="AR7" s="12">
        <v>0</v>
      </c>
      <c r="AS7" s="17">
        <v>60</v>
      </c>
      <c r="AT7" s="12">
        <v>0</v>
      </c>
      <c r="AU7" s="12">
        <v>0</v>
      </c>
      <c r="AV7" s="12">
        <v>0</v>
      </c>
      <c r="AW7" s="17">
        <v>0</v>
      </c>
      <c r="AX7" s="12">
        <v>0</v>
      </c>
      <c r="AY7" s="12">
        <v>0</v>
      </c>
      <c r="AZ7" s="12">
        <v>0</v>
      </c>
      <c r="BA7" s="12">
        <v>0</v>
      </c>
    </row>
    <row r="8" spans="1:53" hidden="1" x14ac:dyDescent="0.35">
      <c r="A8" s="7" t="s">
        <v>202</v>
      </c>
      <c r="B8" s="21">
        <v>40.077916538860208</v>
      </c>
      <c r="C8" s="17">
        <v>0</v>
      </c>
      <c r="D8" s="17">
        <v>0</v>
      </c>
      <c r="E8" s="12">
        <v>0</v>
      </c>
      <c r="F8" s="17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7">
        <v>0</v>
      </c>
      <c r="R8" s="17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144</v>
      </c>
      <c r="AO8" s="12">
        <v>0</v>
      </c>
      <c r="AP8" s="17">
        <v>0</v>
      </c>
      <c r="AQ8" s="12">
        <v>0</v>
      </c>
      <c r="AR8" s="12">
        <v>0</v>
      </c>
      <c r="AS8" s="17">
        <v>0</v>
      </c>
      <c r="AT8" s="12">
        <v>0</v>
      </c>
      <c r="AU8" s="12">
        <v>0</v>
      </c>
      <c r="AV8" s="12">
        <v>0</v>
      </c>
      <c r="AW8" s="17">
        <v>0</v>
      </c>
      <c r="AX8" s="12">
        <v>0</v>
      </c>
      <c r="AY8" s="12">
        <v>0</v>
      </c>
      <c r="AZ8" s="12">
        <v>0</v>
      </c>
      <c r="BA8" s="12">
        <v>0</v>
      </c>
    </row>
    <row r="9" spans="1:53" hidden="1" x14ac:dyDescent="0.35">
      <c r="A9" s="7" t="s">
        <v>203</v>
      </c>
      <c r="B9" s="21">
        <v>44.613170543277498</v>
      </c>
      <c r="C9" s="17">
        <v>0</v>
      </c>
      <c r="D9" s="17">
        <v>0</v>
      </c>
      <c r="E9" s="12">
        <v>0</v>
      </c>
      <c r="F9" s="17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7">
        <v>0</v>
      </c>
      <c r="R9" s="17">
        <v>0</v>
      </c>
      <c r="S9" s="12">
        <v>0</v>
      </c>
      <c r="T9" s="12">
        <v>0</v>
      </c>
      <c r="U9" s="12">
        <v>0</v>
      </c>
      <c r="V9" s="12">
        <v>0</v>
      </c>
      <c r="W9" s="12">
        <v>83.25</v>
      </c>
      <c r="X9" s="12">
        <v>20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44</v>
      </c>
      <c r="AG9" s="12">
        <v>99.5</v>
      </c>
      <c r="AH9" s="12">
        <v>0</v>
      </c>
      <c r="AI9" s="12">
        <v>38.5</v>
      </c>
      <c r="AJ9" s="12">
        <v>330</v>
      </c>
      <c r="AK9" s="12">
        <v>0</v>
      </c>
      <c r="AL9" s="12">
        <v>0</v>
      </c>
      <c r="AM9" s="12">
        <v>0</v>
      </c>
      <c r="AN9" s="12">
        <v>483</v>
      </c>
      <c r="AO9" s="12">
        <v>0</v>
      </c>
      <c r="AP9" s="17">
        <v>0</v>
      </c>
      <c r="AQ9" s="12">
        <v>0</v>
      </c>
      <c r="AR9" s="12">
        <v>0</v>
      </c>
      <c r="AS9" s="17">
        <v>0</v>
      </c>
      <c r="AT9" s="12">
        <v>0</v>
      </c>
      <c r="AU9" s="12">
        <v>0</v>
      </c>
      <c r="AV9" s="12">
        <v>0</v>
      </c>
      <c r="AW9" s="17">
        <v>0</v>
      </c>
      <c r="AX9" s="12">
        <v>87.5</v>
      </c>
      <c r="AY9" s="12">
        <v>325.25</v>
      </c>
      <c r="AZ9" s="12">
        <v>0</v>
      </c>
      <c r="BA9" s="12">
        <v>0</v>
      </c>
    </row>
    <row r="10" spans="1:53" hidden="1" x14ac:dyDescent="0.35">
      <c r="A10" s="7" t="s">
        <v>204</v>
      </c>
      <c r="B10" s="21">
        <v>32.454353681508195</v>
      </c>
      <c r="C10" s="17">
        <v>0</v>
      </c>
      <c r="D10" s="17">
        <v>0</v>
      </c>
      <c r="E10" s="12">
        <v>0</v>
      </c>
      <c r="F10" s="17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7">
        <v>0</v>
      </c>
      <c r="R10" s="17">
        <v>0</v>
      </c>
      <c r="S10" s="12">
        <v>0</v>
      </c>
      <c r="T10" s="12">
        <v>1747.25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7">
        <v>0</v>
      </c>
      <c r="AQ10" s="12">
        <v>0</v>
      </c>
      <c r="AR10" s="12">
        <v>0</v>
      </c>
      <c r="AS10" s="17">
        <v>0</v>
      </c>
      <c r="AT10" s="12">
        <v>0</v>
      </c>
      <c r="AU10" s="12">
        <v>0</v>
      </c>
      <c r="AV10" s="12">
        <v>0</v>
      </c>
      <c r="AW10" s="17">
        <v>0</v>
      </c>
      <c r="AX10" s="12">
        <v>0</v>
      </c>
      <c r="AY10" s="12">
        <v>0</v>
      </c>
      <c r="AZ10" s="12">
        <v>0</v>
      </c>
      <c r="BA10" s="12">
        <v>0</v>
      </c>
    </row>
    <row r="11" spans="1:53" hidden="1" x14ac:dyDescent="0.35">
      <c r="A11" s="7" t="s">
        <v>205</v>
      </c>
      <c r="B11" s="21">
        <v>22.568154376553199</v>
      </c>
      <c r="C11" s="17">
        <v>0</v>
      </c>
      <c r="D11" s="17">
        <v>0</v>
      </c>
      <c r="E11" s="12">
        <v>14.667500000000002</v>
      </c>
      <c r="F11" s="17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7">
        <v>0</v>
      </c>
      <c r="R11" s="17">
        <v>0</v>
      </c>
      <c r="S11" s="12">
        <v>0</v>
      </c>
      <c r="T11" s="12">
        <v>14.667500000000002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850.71500000000003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146.67500000000004</v>
      </c>
      <c r="AO11" s="12">
        <v>0</v>
      </c>
      <c r="AP11" s="17">
        <v>0</v>
      </c>
      <c r="AQ11" s="12">
        <v>0</v>
      </c>
      <c r="AR11" s="12">
        <v>0</v>
      </c>
      <c r="AS11" s="17">
        <v>0</v>
      </c>
      <c r="AT11" s="12">
        <v>220.0124999999999</v>
      </c>
      <c r="AU11" s="12">
        <v>0</v>
      </c>
      <c r="AV11" s="12">
        <v>0</v>
      </c>
      <c r="AW11" s="17">
        <v>132.00750000000002</v>
      </c>
      <c r="AX11" s="12">
        <v>0</v>
      </c>
      <c r="AY11" s="12">
        <v>0</v>
      </c>
      <c r="AZ11" s="12">
        <v>88.005000000000038</v>
      </c>
      <c r="BA11" s="12">
        <v>0</v>
      </c>
    </row>
    <row r="12" spans="1:53" hidden="1" x14ac:dyDescent="0.35">
      <c r="A12" s="7" t="s">
        <v>206</v>
      </c>
      <c r="B12" s="21">
        <v>37.979689993774635</v>
      </c>
      <c r="C12" s="17">
        <v>0</v>
      </c>
      <c r="D12" s="17">
        <v>0</v>
      </c>
      <c r="E12" s="12">
        <v>0</v>
      </c>
      <c r="F12" s="17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7">
        <v>0</v>
      </c>
      <c r="R12" s="17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498.75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7">
        <v>0</v>
      </c>
      <c r="AQ12" s="12">
        <v>0</v>
      </c>
      <c r="AR12" s="12">
        <v>0</v>
      </c>
      <c r="AS12" s="17">
        <v>0</v>
      </c>
      <c r="AT12" s="12">
        <v>0</v>
      </c>
      <c r="AU12" s="12">
        <v>0</v>
      </c>
      <c r="AV12" s="12">
        <v>0</v>
      </c>
      <c r="AW12" s="17">
        <v>0</v>
      </c>
      <c r="AX12" s="12">
        <v>0</v>
      </c>
      <c r="AY12" s="12">
        <v>0</v>
      </c>
      <c r="AZ12" s="12">
        <v>0</v>
      </c>
      <c r="BA12" s="12">
        <v>0</v>
      </c>
    </row>
    <row r="13" spans="1:53" hidden="1" x14ac:dyDescent="0.35"/>
    <row r="14" spans="1:53" hidden="1" x14ac:dyDescent="0.35">
      <c r="C14" s="4" t="s">
        <v>207</v>
      </c>
      <c r="D14" s="12">
        <f>SUM(C4:BA4)</f>
        <v>1767.05</v>
      </c>
      <c r="E14" s="5">
        <v>37.481627278047824</v>
      </c>
      <c r="F14" s="8">
        <f>D14*E14</f>
        <v>66231.909481674404</v>
      </c>
      <c r="G14" s="12">
        <v>0</v>
      </c>
      <c r="H14" s="20">
        <f>E14*G14</f>
        <v>0</v>
      </c>
    </row>
    <row r="15" spans="1:53" hidden="1" x14ac:dyDescent="0.35">
      <c r="C15" s="4" t="s">
        <v>208</v>
      </c>
      <c r="D15" s="12">
        <f t="shared" ref="D15:D22" si="0">SUM(C5:BA5)</f>
        <v>1831.2605510331196</v>
      </c>
      <c r="E15" s="5">
        <v>36.074331463986297</v>
      </c>
      <c r="F15" s="8">
        <f t="shared" ref="F15:F22" si="1">D15*E15</f>
        <v>66061.50011489095</v>
      </c>
      <c r="G15" s="12">
        <v>2</v>
      </c>
      <c r="H15" s="20">
        <f t="shared" ref="H15:H22" si="2">E15*G15</f>
        <v>72.148662927972595</v>
      </c>
    </row>
    <row r="16" spans="1:53" hidden="1" x14ac:dyDescent="0.35">
      <c r="C16" s="4" t="s">
        <v>209</v>
      </c>
      <c r="D16" s="12">
        <f t="shared" si="0"/>
        <v>1158.5</v>
      </c>
      <c r="E16" s="5">
        <v>41.473439762567367</v>
      </c>
      <c r="F16" s="8">
        <f t="shared" si="1"/>
        <v>48046.979964934297</v>
      </c>
      <c r="G16" s="12">
        <v>0</v>
      </c>
      <c r="H16" s="20">
        <f t="shared" si="2"/>
        <v>0</v>
      </c>
    </row>
    <row r="17" spans="1:54" hidden="1" x14ac:dyDescent="0.35">
      <c r="C17" s="4" t="s">
        <v>210</v>
      </c>
      <c r="D17" s="12">
        <f t="shared" si="0"/>
        <v>1729.08</v>
      </c>
      <c r="E17" s="5">
        <v>38.129425778560645</v>
      </c>
      <c r="F17" s="8">
        <f t="shared" si="1"/>
        <v>65928.827525193643</v>
      </c>
      <c r="G17" s="12">
        <v>0</v>
      </c>
      <c r="H17" s="20">
        <f t="shared" si="2"/>
        <v>0</v>
      </c>
    </row>
    <row r="18" spans="1:54" hidden="1" x14ac:dyDescent="0.35">
      <c r="C18" s="4" t="s">
        <v>211</v>
      </c>
      <c r="D18" s="12">
        <f t="shared" si="0"/>
        <v>144</v>
      </c>
      <c r="E18" s="5">
        <v>40.077916538860208</v>
      </c>
      <c r="F18" s="8">
        <f t="shared" si="1"/>
        <v>5771.2199815958702</v>
      </c>
      <c r="G18" s="12">
        <v>0</v>
      </c>
      <c r="H18" s="20">
        <f t="shared" si="2"/>
        <v>0</v>
      </c>
    </row>
    <row r="19" spans="1:54" hidden="1" x14ac:dyDescent="0.35">
      <c r="C19" s="4" t="s">
        <v>212</v>
      </c>
      <c r="D19" s="12">
        <f t="shared" si="0"/>
        <v>1511</v>
      </c>
      <c r="E19" s="5">
        <v>44.613170543277498</v>
      </c>
      <c r="F19" s="8">
        <f t="shared" si="1"/>
        <v>67410.500690892295</v>
      </c>
      <c r="G19" s="12">
        <v>0</v>
      </c>
      <c r="H19" s="20">
        <f t="shared" si="2"/>
        <v>0</v>
      </c>
    </row>
    <row r="20" spans="1:54" hidden="1" x14ac:dyDescent="0.35">
      <c r="C20" s="4" t="s">
        <v>213</v>
      </c>
      <c r="D20" s="12">
        <f t="shared" si="0"/>
        <v>1747.25</v>
      </c>
      <c r="E20" s="5">
        <v>32.454353681508195</v>
      </c>
      <c r="F20" s="8">
        <f t="shared" si="1"/>
        <v>56705.869470015197</v>
      </c>
      <c r="G20" s="12">
        <v>0</v>
      </c>
      <c r="H20" s="20">
        <f t="shared" si="2"/>
        <v>0</v>
      </c>
    </row>
    <row r="21" spans="1:54" hidden="1" x14ac:dyDescent="0.35">
      <c r="C21" s="4" t="s">
        <v>214</v>
      </c>
      <c r="D21" s="12">
        <f t="shared" si="0"/>
        <v>1466.75</v>
      </c>
      <c r="E21" s="5">
        <v>22.568154376553199</v>
      </c>
      <c r="F21" s="8">
        <f t="shared" si="1"/>
        <v>33101.840431809404</v>
      </c>
      <c r="G21" s="12">
        <v>88.005000000000038</v>
      </c>
      <c r="H21" s="20">
        <f t="shared" si="2"/>
        <v>1986.110425908565</v>
      </c>
    </row>
    <row r="22" spans="1:54" hidden="1" x14ac:dyDescent="0.35">
      <c r="C22" s="4" t="s">
        <v>215</v>
      </c>
      <c r="D22" s="12">
        <f t="shared" si="0"/>
        <v>498.75</v>
      </c>
      <c r="E22" s="5">
        <v>37.979689993774635</v>
      </c>
      <c r="F22" s="8">
        <f t="shared" si="1"/>
        <v>18942.370384395101</v>
      </c>
      <c r="G22" s="12">
        <v>0</v>
      </c>
      <c r="H22" s="20">
        <f t="shared" si="2"/>
        <v>0</v>
      </c>
    </row>
    <row r="23" spans="1:54" hidden="1" x14ac:dyDescent="0.35">
      <c r="C23" s="11" t="s">
        <v>170</v>
      </c>
      <c r="D23" s="4"/>
      <c r="E23" s="4"/>
      <c r="F23" s="9">
        <f>SUM(F14:F22)</f>
        <v>428201.0180454012</v>
      </c>
      <c r="H23" s="20">
        <f>SUM(H14:H22)</f>
        <v>2058.2590888365376</v>
      </c>
    </row>
    <row r="24" spans="1:54" hidden="1" x14ac:dyDescent="0.35"/>
    <row r="25" spans="1:54" hidden="1" x14ac:dyDescent="0.35">
      <c r="BB25" t="s">
        <v>258</v>
      </c>
    </row>
    <row r="26" spans="1:54" x14ac:dyDescent="0.35">
      <c r="A26" t="s">
        <v>246</v>
      </c>
      <c r="C26" s="20">
        <f>C4*$B$4</f>
        <v>1992.7731836162093</v>
      </c>
      <c r="D26" s="20">
        <f t="shared" ref="D26:AX26" si="3">D4*$B$4</f>
        <v>0</v>
      </c>
      <c r="E26" s="20">
        <f t="shared" si="3"/>
        <v>0</v>
      </c>
      <c r="F26" s="20">
        <f t="shared" si="3"/>
        <v>0</v>
      </c>
      <c r="G26" s="20">
        <f t="shared" si="3"/>
        <v>0</v>
      </c>
      <c r="H26" s="20">
        <f t="shared" si="3"/>
        <v>0</v>
      </c>
      <c r="I26" s="20">
        <f t="shared" si="3"/>
        <v>1705.414041151176</v>
      </c>
      <c r="J26" s="20">
        <f t="shared" si="3"/>
        <v>0</v>
      </c>
      <c r="K26" s="20">
        <f t="shared" si="3"/>
        <v>0</v>
      </c>
      <c r="L26" s="20">
        <f t="shared" si="3"/>
        <v>487.26115461462172</v>
      </c>
      <c r="M26" s="20">
        <f t="shared" si="3"/>
        <v>2445.6761798926204</v>
      </c>
      <c r="N26" s="20">
        <f t="shared" si="3"/>
        <v>0</v>
      </c>
      <c r="O26" s="20">
        <f t="shared" si="3"/>
        <v>0</v>
      </c>
      <c r="P26" s="20">
        <f t="shared" si="3"/>
        <v>0</v>
      </c>
      <c r="Q26" s="20">
        <f t="shared" si="3"/>
        <v>0</v>
      </c>
      <c r="R26" s="20">
        <f t="shared" si="3"/>
        <v>0</v>
      </c>
      <c r="S26" s="20">
        <f t="shared" si="3"/>
        <v>0</v>
      </c>
      <c r="T26" s="20">
        <f t="shared" si="3"/>
        <v>0</v>
      </c>
      <c r="U26" s="20">
        <f t="shared" si="3"/>
        <v>0</v>
      </c>
      <c r="V26" s="20">
        <f t="shared" si="3"/>
        <v>0</v>
      </c>
      <c r="W26" s="20">
        <f t="shared" si="3"/>
        <v>0</v>
      </c>
      <c r="X26" s="20">
        <f t="shared" si="3"/>
        <v>0</v>
      </c>
      <c r="Y26" s="20">
        <f t="shared" si="3"/>
        <v>0</v>
      </c>
      <c r="Z26" s="20">
        <f t="shared" si="3"/>
        <v>0</v>
      </c>
      <c r="AA26" s="20">
        <f t="shared" si="3"/>
        <v>0</v>
      </c>
      <c r="AB26" s="20">
        <f t="shared" si="3"/>
        <v>0</v>
      </c>
      <c r="AC26" s="20">
        <f t="shared" si="3"/>
        <v>0</v>
      </c>
      <c r="AD26" s="20">
        <f t="shared" si="3"/>
        <v>7413.8658755978604</v>
      </c>
      <c r="AE26" s="20">
        <f t="shared" si="3"/>
        <v>7814.9192874729715</v>
      </c>
      <c r="AF26" s="20">
        <f t="shared" si="3"/>
        <v>7733.7090950372003</v>
      </c>
      <c r="AG26" s="20">
        <f t="shared" si="3"/>
        <v>0</v>
      </c>
      <c r="AH26" s="20">
        <f t="shared" si="3"/>
        <v>0</v>
      </c>
      <c r="AI26" s="20">
        <f t="shared" si="3"/>
        <v>1518.0059047609368</v>
      </c>
      <c r="AJ26" s="20">
        <f t="shared" si="3"/>
        <v>7996.705179771503</v>
      </c>
      <c r="AK26" s="20">
        <f t="shared" si="3"/>
        <v>0</v>
      </c>
      <c r="AL26" s="20">
        <f t="shared" si="3"/>
        <v>993.26312286826737</v>
      </c>
      <c r="AM26" s="20">
        <f t="shared" si="3"/>
        <v>0</v>
      </c>
      <c r="AN26" s="20">
        <f t="shared" si="3"/>
        <v>14555.989953429873</v>
      </c>
      <c r="AO26" s="20">
        <f t="shared" si="3"/>
        <v>0</v>
      </c>
      <c r="AP26" s="20">
        <f t="shared" si="3"/>
        <v>0</v>
      </c>
      <c r="AQ26" s="20">
        <f t="shared" si="3"/>
        <v>0</v>
      </c>
      <c r="AR26" s="20">
        <f t="shared" si="3"/>
        <v>74.963254556095649</v>
      </c>
      <c r="AS26" s="20">
        <f t="shared" si="3"/>
        <v>0</v>
      </c>
      <c r="AT26" s="20">
        <f t="shared" si="3"/>
        <v>0</v>
      </c>
      <c r="AU26" s="20">
        <f t="shared" si="3"/>
        <v>0</v>
      </c>
      <c r="AV26" s="20">
        <f t="shared" si="3"/>
        <v>0</v>
      </c>
      <c r="AW26" s="20">
        <f t="shared" si="3"/>
        <v>0</v>
      </c>
      <c r="AX26" s="20">
        <f t="shared" si="3"/>
        <v>10131.283853256327</v>
      </c>
      <c r="AY26" s="20">
        <f>AY4*$B$4</f>
        <v>1368.0793956487455</v>
      </c>
      <c r="AZ26" s="20">
        <f t="shared" ref="AZ26:BA26" si="4">AZ4*$B$4</f>
        <v>0</v>
      </c>
      <c r="BA26" s="20">
        <f t="shared" si="4"/>
        <v>0</v>
      </c>
      <c r="BB26" s="20">
        <f>SUM(C26:BA26)</f>
        <v>66231.909481674404</v>
      </c>
    </row>
    <row r="27" spans="1:54" x14ac:dyDescent="0.35">
      <c r="A27" t="s">
        <v>247</v>
      </c>
      <c r="C27" s="20">
        <f>C5*$B$5</f>
        <v>605.42775102993255</v>
      </c>
      <c r="D27" s="20">
        <f t="shared" ref="D27:AX27" si="5">D5*$B$5</f>
        <v>3163.5994666939769</v>
      </c>
      <c r="E27" s="20">
        <f t="shared" si="5"/>
        <v>3611.5262967874387</v>
      </c>
      <c r="F27" s="20">
        <f t="shared" si="5"/>
        <v>6969.2319041623732</v>
      </c>
      <c r="G27" s="20">
        <f t="shared" si="5"/>
        <v>6715.0366412811272</v>
      </c>
      <c r="H27" s="20">
        <f t="shared" si="5"/>
        <v>19.551353473875761</v>
      </c>
      <c r="I27" s="20">
        <f t="shared" si="5"/>
        <v>78.205413895503042</v>
      </c>
      <c r="J27" s="20">
        <f t="shared" si="5"/>
        <v>0</v>
      </c>
      <c r="K27" s="20">
        <f t="shared" si="5"/>
        <v>156.41082779100608</v>
      </c>
      <c r="L27" s="20">
        <f t="shared" si="5"/>
        <v>6696.1041204426319</v>
      </c>
      <c r="M27" s="20">
        <f t="shared" si="5"/>
        <v>0</v>
      </c>
      <c r="N27" s="20">
        <f t="shared" si="5"/>
        <v>1347.1959308183025</v>
      </c>
      <c r="O27" s="20">
        <f t="shared" si="5"/>
        <v>0</v>
      </c>
      <c r="P27" s="20">
        <f t="shared" si="5"/>
        <v>0</v>
      </c>
      <c r="Q27" s="20">
        <f t="shared" si="5"/>
        <v>0</v>
      </c>
      <c r="R27" s="20">
        <f t="shared" si="5"/>
        <v>195.5199807697694</v>
      </c>
      <c r="S27" s="20">
        <f t="shared" si="5"/>
        <v>78.207992307907759</v>
      </c>
      <c r="T27" s="20">
        <f t="shared" si="5"/>
        <v>6119.775398093785</v>
      </c>
      <c r="U27" s="20">
        <f t="shared" si="5"/>
        <v>15922.861633411887</v>
      </c>
      <c r="V27" s="20">
        <f t="shared" si="5"/>
        <v>3072.2874589854227</v>
      </c>
      <c r="W27" s="20">
        <f t="shared" si="5"/>
        <v>0</v>
      </c>
      <c r="X27" s="20">
        <f t="shared" si="5"/>
        <v>0</v>
      </c>
      <c r="Y27" s="20">
        <f t="shared" si="5"/>
        <v>0</v>
      </c>
      <c r="Z27" s="20">
        <f t="shared" si="5"/>
        <v>0</v>
      </c>
      <c r="AA27" s="20">
        <f t="shared" si="5"/>
        <v>0</v>
      </c>
      <c r="AB27" s="20">
        <f t="shared" si="5"/>
        <v>0</v>
      </c>
      <c r="AC27" s="20">
        <f t="shared" si="5"/>
        <v>0</v>
      </c>
      <c r="AD27" s="20">
        <f t="shared" si="5"/>
        <v>4361.1750654422885</v>
      </c>
      <c r="AE27" s="20">
        <f t="shared" si="5"/>
        <v>78.205413895503042</v>
      </c>
      <c r="AF27" s="20">
        <f t="shared" si="5"/>
        <v>39.102706947751521</v>
      </c>
      <c r="AG27" s="20">
        <f t="shared" si="5"/>
        <v>652.34290951824107</v>
      </c>
      <c r="AH27" s="20">
        <f t="shared" si="5"/>
        <v>0</v>
      </c>
      <c r="AI27" s="20">
        <f t="shared" si="5"/>
        <v>39.102706947751521</v>
      </c>
      <c r="AJ27" s="20">
        <f t="shared" si="5"/>
        <v>195.29755777570534</v>
      </c>
      <c r="AK27" s="20">
        <f t="shared" si="5"/>
        <v>0</v>
      </c>
      <c r="AL27" s="20">
        <f t="shared" si="5"/>
        <v>0</v>
      </c>
      <c r="AM27" s="20">
        <f t="shared" si="5"/>
        <v>0</v>
      </c>
      <c r="AN27" s="20">
        <f t="shared" si="5"/>
        <v>4723.8774102984607</v>
      </c>
      <c r="AO27" s="20">
        <f t="shared" si="5"/>
        <v>0</v>
      </c>
      <c r="AP27" s="20">
        <f t="shared" si="5"/>
        <v>581.62130593757774</v>
      </c>
      <c r="AQ27" s="20">
        <f t="shared" si="5"/>
        <v>0</v>
      </c>
      <c r="AR27" s="20">
        <f t="shared" si="5"/>
        <v>0</v>
      </c>
      <c r="AS27" s="20">
        <f t="shared" si="5"/>
        <v>0</v>
      </c>
      <c r="AT27" s="20">
        <f t="shared" si="5"/>
        <v>273.65958960888526</v>
      </c>
      <c r="AU27" s="20">
        <f t="shared" si="5"/>
        <v>0</v>
      </c>
      <c r="AV27" s="20">
        <f t="shared" si="5"/>
        <v>0</v>
      </c>
      <c r="AW27" s="20">
        <f t="shared" si="5"/>
        <v>0</v>
      </c>
      <c r="AX27" s="20">
        <f t="shared" si="5"/>
        <v>294.02461564586747</v>
      </c>
      <c r="AY27" s="20">
        <f>AY5*$B$5</f>
        <v>0</v>
      </c>
      <c r="AZ27" s="20">
        <f t="shared" ref="AZ27:BA27" si="6">AZ5*$B$5</f>
        <v>72.148662927972595</v>
      </c>
      <c r="BA27" s="20">
        <f t="shared" si="6"/>
        <v>0</v>
      </c>
      <c r="BB27" s="20">
        <f t="shared" ref="BB27:BB34" si="7">SUM(C27:BA27)</f>
        <v>66061.50011489095</v>
      </c>
    </row>
    <row r="28" spans="1:54" x14ac:dyDescent="0.35">
      <c r="A28" t="s">
        <v>248</v>
      </c>
      <c r="C28" s="20">
        <f>C6*$B$6</f>
        <v>0</v>
      </c>
      <c r="D28" s="20">
        <f t="shared" ref="D28:AX28" si="8">D6*$B$6</f>
        <v>0</v>
      </c>
      <c r="E28" s="20">
        <f t="shared" si="8"/>
        <v>0</v>
      </c>
      <c r="F28" s="20">
        <f t="shared" si="8"/>
        <v>0</v>
      </c>
      <c r="G28" s="20">
        <f t="shared" si="8"/>
        <v>0</v>
      </c>
      <c r="H28" s="20">
        <f t="shared" si="8"/>
        <v>0</v>
      </c>
      <c r="I28" s="20">
        <f t="shared" si="8"/>
        <v>0</v>
      </c>
      <c r="J28" s="20">
        <f t="shared" si="8"/>
        <v>0</v>
      </c>
      <c r="K28" s="20">
        <f t="shared" si="8"/>
        <v>0</v>
      </c>
      <c r="L28" s="20">
        <f t="shared" si="8"/>
        <v>0</v>
      </c>
      <c r="M28" s="20">
        <f t="shared" si="8"/>
        <v>0</v>
      </c>
      <c r="N28" s="20">
        <f t="shared" si="8"/>
        <v>0</v>
      </c>
      <c r="O28" s="20">
        <f t="shared" si="8"/>
        <v>0</v>
      </c>
      <c r="P28" s="20">
        <f t="shared" si="8"/>
        <v>0</v>
      </c>
      <c r="Q28" s="20">
        <f t="shared" si="8"/>
        <v>0</v>
      </c>
      <c r="R28" s="20">
        <f t="shared" si="8"/>
        <v>0</v>
      </c>
      <c r="S28" s="20">
        <f t="shared" si="8"/>
        <v>0</v>
      </c>
      <c r="T28" s="20">
        <f t="shared" si="8"/>
        <v>0</v>
      </c>
      <c r="U28" s="20">
        <f t="shared" si="8"/>
        <v>0</v>
      </c>
      <c r="V28" s="20">
        <f t="shared" si="8"/>
        <v>0</v>
      </c>
      <c r="W28" s="20">
        <f t="shared" si="8"/>
        <v>0</v>
      </c>
      <c r="X28" s="20">
        <f t="shared" si="8"/>
        <v>0</v>
      </c>
      <c r="Y28" s="20">
        <f t="shared" si="8"/>
        <v>0</v>
      </c>
      <c r="Z28" s="20">
        <f t="shared" si="8"/>
        <v>0</v>
      </c>
      <c r="AA28" s="20">
        <f t="shared" si="8"/>
        <v>0</v>
      </c>
      <c r="AB28" s="20">
        <f t="shared" si="8"/>
        <v>0</v>
      </c>
      <c r="AC28" s="20">
        <f t="shared" si="8"/>
        <v>0</v>
      </c>
      <c r="AD28" s="20">
        <f t="shared" si="8"/>
        <v>0</v>
      </c>
      <c r="AE28" s="20">
        <f t="shared" si="8"/>
        <v>0</v>
      </c>
      <c r="AF28" s="20">
        <f t="shared" si="8"/>
        <v>0</v>
      </c>
      <c r="AG28" s="20">
        <f t="shared" si="8"/>
        <v>48046.979964934297</v>
      </c>
      <c r="AH28" s="20">
        <f t="shared" si="8"/>
        <v>0</v>
      </c>
      <c r="AI28" s="20">
        <f t="shared" si="8"/>
        <v>0</v>
      </c>
      <c r="AJ28" s="20">
        <f t="shared" si="8"/>
        <v>0</v>
      </c>
      <c r="AK28" s="20">
        <f t="shared" si="8"/>
        <v>0</v>
      </c>
      <c r="AL28" s="20">
        <f t="shared" si="8"/>
        <v>0</v>
      </c>
      <c r="AM28" s="20">
        <f t="shared" si="8"/>
        <v>0</v>
      </c>
      <c r="AN28" s="20">
        <f t="shared" si="8"/>
        <v>0</v>
      </c>
      <c r="AO28" s="20">
        <f t="shared" si="8"/>
        <v>0</v>
      </c>
      <c r="AP28" s="20">
        <f t="shared" si="8"/>
        <v>0</v>
      </c>
      <c r="AQ28" s="20">
        <f t="shared" si="8"/>
        <v>0</v>
      </c>
      <c r="AR28" s="20">
        <f t="shared" si="8"/>
        <v>0</v>
      </c>
      <c r="AS28" s="20">
        <f t="shared" si="8"/>
        <v>0</v>
      </c>
      <c r="AT28" s="20">
        <f t="shared" si="8"/>
        <v>0</v>
      </c>
      <c r="AU28" s="20">
        <f t="shared" si="8"/>
        <v>0</v>
      </c>
      <c r="AV28" s="20">
        <f t="shared" si="8"/>
        <v>0</v>
      </c>
      <c r="AW28" s="20">
        <f t="shared" si="8"/>
        <v>0</v>
      </c>
      <c r="AX28" s="20">
        <f t="shared" si="8"/>
        <v>0</v>
      </c>
      <c r="AY28" s="20">
        <f>AY6*$B$6</f>
        <v>0</v>
      </c>
      <c r="AZ28" s="20">
        <f t="shared" ref="AZ28:BA28" si="9">AZ6*$B$6</f>
        <v>0</v>
      </c>
      <c r="BA28" s="20">
        <f t="shared" si="9"/>
        <v>0</v>
      </c>
      <c r="BB28" s="20">
        <f t="shared" si="7"/>
        <v>48046.979964934297</v>
      </c>
    </row>
    <row r="29" spans="1:54" x14ac:dyDescent="0.35">
      <c r="A29" t="s">
        <v>249</v>
      </c>
      <c r="C29" s="20">
        <f>C7*$B$7</f>
        <v>0</v>
      </c>
      <c r="D29" s="20">
        <f t="shared" ref="D29:AX29" si="10">D7*$B$7</f>
        <v>762.58851557121284</v>
      </c>
      <c r="E29" s="20">
        <f t="shared" si="10"/>
        <v>0</v>
      </c>
      <c r="F29" s="20">
        <f t="shared" si="10"/>
        <v>0</v>
      </c>
      <c r="G29" s="20">
        <f t="shared" si="10"/>
        <v>0</v>
      </c>
      <c r="H29" s="20">
        <f t="shared" si="10"/>
        <v>0</v>
      </c>
      <c r="I29" s="20">
        <f t="shared" si="10"/>
        <v>0</v>
      </c>
      <c r="J29" s="20">
        <f t="shared" si="10"/>
        <v>0</v>
      </c>
      <c r="K29" s="20">
        <f t="shared" si="10"/>
        <v>0</v>
      </c>
      <c r="L29" s="20">
        <f t="shared" si="10"/>
        <v>0</v>
      </c>
      <c r="M29" s="20">
        <f t="shared" si="10"/>
        <v>0</v>
      </c>
      <c r="N29" s="20">
        <f t="shared" si="10"/>
        <v>0</v>
      </c>
      <c r="O29" s="20">
        <f t="shared" si="10"/>
        <v>0</v>
      </c>
      <c r="P29" s="20">
        <f t="shared" si="10"/>
        <v>648.20023823553095</v>
      </c>
      <c r="Q29" s="20">
        <f t="shared" si="10"/>
        <v>0</v>
      </c>
      <c r="R29" s="20">
        <f t="shared" si="10"/>
        <v>0</v>
      </c>
      <c r="S29" s="20">
        <f t="shared" si="10"/>
        <v>0</v>
      </c>
      <c r="T29" s="20">
        <f t="shared" si="10"/>
        <v>0</v>
      </c>
      <c r="U29" s="20">
        <f t="shared" si="10"/>
        <v>0</v>
      </c>
      <c r="V29" s="20">
        <f t="shared" si="10"/>
        <v>0</v>
      </c>
      <c r="W29" s="20">
        <f t="shared" si="10"/>
        <v>10952.677554891545</v>
      </c>
      <c r="X29" s="20">
        <f t="shared" si="10"/>
        <v>0</v>
      </c>
      <c r="Y29" s="20">
        <f t="shared" si="10"/>
        <v>0</v>
      </c>
      <c r="Z29" s="20">
        <f t="shared" si="10"/>
        <v>0</v>
      </c>
      <c r="AA29" s="20">
        <f t="shared" si="10"/>
        <v>10574.433651168223</v>
      </c>
      <c r="AB29" s="20">
        <f t="shared" si="10"/>
        <v>0</v>
      </c>
      <c r="AC29" s="20">
        <f t="shared" si="10"/>
        <v>0</v>
      </c>
      <c r="AD29" s="20">
        <f t="shared" si="10"/>
        <v>0</v>
      </c>
      <c r="AE29" s="20">
        <f t="shared" si="10"/>
        <v>8064.3735521655763</v>
      </c>
      <c r="AF29" s="20">
        <f t="shared" si="10"/>
        <v>0</v>
      </c>
      <c r="AG29" s="20">
        <f t="shared" si="10"/>
        <v>0</v>
      </c>
      <c r="AH29" s="20">
        <f t="shared" si="10"/>
        <v>0</v>
      </c>
      <c r="AI29" s="20">
        <f t="shared" si="10"/>
        <v>0</v>
      </c>
      <c r="AJ29" s="20">
        <f t="shared" si="10"/>
        <v>0</v>
      </c>
      <c r="AK29" s="20">
        <f t="shared" si="10"/>
        <v>0</v>
      </c>
      <c r="AL29" s="20">
        <f t="shared" si="10"/>
        <v>0</v>
      </c>
      <c r="AM29" s="20">
        <f t="shared" si="10"/>
        <v>0</v>
      </c>
      <c r="AN29" s="20">
        <f t="shared" si="10"/>
        <v>13535.946151389029</v>
      </c>
      <c r="AO29" s="20">
        <f t="shared" si="10"/>
        <v>0</v>
      </c>
      <c r="AP29" s="20">
        <f t="shared" si="10"/>
        <v>19102.842315058882</v>
      </c>
      <c r="AQ29" s="20">
        <f t="shared" si="10"/>
        <v>0</v>
      </c>
      <c r="AR29" s="20">
        <f t="shared" si="10"/>
        <v>0</v>
      </c>
      <c r="AS29" s="20">
        <f t="shared" si="10"/>
        <v>2287.7655467136387</v>
      </c>
      <c r="AT29" s="20">
        <f t="shared" si="10"/>
        <v>0</v>
      </c>
      <c r="AU29" s="20">
        <f t="shared" si="10"/>
        <v>0</v>
      </c>
      <c r="AV29" s="20">
        <f t="shared" si="10"/>
        <v>0</v>
      </c>
      <c r="AW29" s="20">
        <f t="shared" si="10"/>
        <v>0</v>
      </c>
      <c r="AX29" s="20">
        <f t="shared" si="10"/>
        <v>0</v>
      </c>
      <c r="AY29" s="20">
        <f>AY7*$B$7</f>
        <v>0</v>
      </c>
      <c r="AZ29" s="20">
        <f t="shared" ref="AZ29:BA29" si="11">AZ7*$B$7</f>
        <v>0</v>
      </c>
      <c r="BA29" s="20">
        <f t="shared" si="11"/>
        <v>0</v>
      </c>
      <c r="BB29" s="20">
        <f t="shared" si="7"/>
        <v>65928.827525193628</v>
      </c>
    </row>
    <row r="30" spans="1:54" x14ac:dyDescent="0.35">
      <c r="A30" t="s">
        <v>250</v>
      </c>
      <c r="C30" s="23">
        <f>C8*$B$8</f>
        <v>0</v>
      </c>
      <c r="D30" s="23">
        <f t="shared" ref="D30:AX30" si="12">D8*$B$8</f>
        <v>0</v>
      </c>
      <c r="E30" s="23">
        <f t="shared" si="12"/>
        <v>0</v>
      </c>
      <c r="F30" s="23">
        <f t="shared" si="12"/>
        <v>0</v>
      </c>
      <c r="G30" s="23">
        <f t="shared" si="12"/>
        <v>0</v>
      </c>
      <c r="H30" s="23">
        <f t="shared" si="12"/>
        <v>0</v>
      </c>
      <c r="I30" s="23">
        <f t="shared" si="12"/>
        <v>0</v>
      </c>
      <c r="J30" s="23">
        <f t="shared" si="12"/>
        <v>0</v>
      </c>
      <c r="K30" s="23">
        <f t="shared" si="12"/>
        <v>0</v>
      </c>
      <c r="L30" s="23">
        <f t="shared" si="12"/>
        <v>0</v>
      </c>
      <c r="M30" s="23">
        <f t="shared" si="12"/>
        <v>0</v>
      </c>
      <c r="N30" s="23">
        <f t="shared" si="12"/>
        <v>0</v>
      </c>
      <c r="O30" s="23">
        <f t="shared" si="12"/>
        <v>0</v>
      </c>
      <c r="P30" s="23">
        <f t="shared" si="12"/>
        <v>0</v>
      </c>
      <c r="Q30" s="23">
        <f t="shared" si="12"/>
        <v>0</v>
      </c>
      <c r="R30" s="23">
        <f t="shared" si="12"/>
        <v>0</v>
      </c>
      <c r="S30" s="23">
        <f t="shared" si="12"/>
        <v>0</v>
      </c>
      <c r="T30" s="23">
        <f t="shared" si="12"/>
        <v>0</v>
      </c>
      <c r="U30" s="23">
        <f t="shared" si="12"/>
        <v>0</v>
      </c>
      <c r="V30" s="23">
        <f t="shared" si="12"/>
        <v>0</v>
      </c>
      <c r="W30" s="23">
        <f t="shared" si="12"/>
        <v>0</v>
      </c>
      <c r="X30" s="23">
        <f t="shared" si="12"/>
        <v>0</v>
      </c>
      <c r="Y30" s="23">
        <f t="shared" si="12"/>
        <v>0</v>
      </c>
      <c r="Z30" s="23">
        <f t="shared" si="12"/>
        <v>0</v>
      </c>
      <c r="AA30" s="23">
        <f t="shared" si="12"/>
        <v>0</v>
      </c>
      <c r="AB30" s="23">
        <f t="shared" si="12"/>
        <v>0</v>
      </c>
      <c r="AC30" s="23">
        <f t="shared" si="12"/>
        <v>0</v>
      </c>
      <c r="AD30" s="23">
        <f t="shared" si="12"/>
        <v>0</v>
      </c>
      <c r="AE30" s="23">
        <f t="shared" si="12"/>
        <v>0</v>
      </c>
      <c r="AF30" s="23">
        <f t="shared" si="12"/>
        <v>0</v>
      </c>
      <c r="AG30" s="23">
        <f t="shared" si="12"/>
        <v>0</v>
      </c>
      <c r="AH30" s="23">
        <f t="shared" si="12"/>
        <v>0</v>
      </c>
      <c r="AI30" s="23">
        <f t="shared" si="12"/>
        <v>0</v>
      </c>
      <c r="AJ30" s="23">
        <f t="shared" si="12"/>
        <v>0</v>
      </c>
      <c r="AK30" s="23">
        <f t="shared" si="12"/>
        <v>0</v>
      </c>
      <c r="AL30" s="23">
        <f t="shared" si="12"/>
        <v>0</v>
      </c>
      <c r="AM30" s="23">
        <f t="shared" si="12"/>
        <v>0</v>
      </c>
      <c r="AN30" s="23">
        <f t="shared" si="12"/>
        <v>5771.2199815958702</v>
      </c>
      <c r="AO30" s="23">
        <f t="shared" si="12"/>
        <v>0</v>
      </c>
      <c r="AP30" s="23">
        <f t="shared" si="12"/>
        <v>0</v>
      </c>
      <c r="AQ30" s="23">
        <f t="shared" si="12"/>
        <v>0</v>
      </c>
      <c r="AR30" s="23">
        <f t="shared" si="12"/>
        <v>0</v>
      </c>
      <c r="AS30" s="23">
        <f t="shared" si="12"/>
        <v>0</v>
      </c>
      <c r="AT30" s="23">
        <f t="shared" si="12"/>
        <v>0</v>
      </c>
      <c r="AU30" s="23">
        <f t="shared" si="12"/>
        <v>0</v>
      </c>
      <c r="AV30" s="23">
        <f t="shared" si="12"/>
        <v>0</v>
      </c>
      <c r="AW30" s="23">
        <f t="shared" si="12"/>
        <v>0</v>
      </c>
      <c r="AX30" s="23">
        <f t="shared" si="12"/>
        <v>0</v>
      </c>
      <c r="AY30" s="23">
        <f>AY8*$B$8</f>
        <v>0</v>
      </c>
      <c r="AZ30" s="23">
        <f t="shared" ref="AZ30:BA30" si="13">AZ8*$B$8</f>
        <v>0</v>
      </c>
      <c r="BA30" s="23">
        <f t="shared" si="13"/>
        <v>0</v>
      </c>
      <c r="BB30" s="20">
        <f t="shared" si="7"/>
        <v>5771.2199815958702</v>
      </c>
    </row>
    <row r="31" spans="1:54" x14ac:dyDescent="0.35">
      <c r="A31" t="s">
        <v>251</v>
      </c>
      <c r="C31" s="23">
        <f>C9*$B$9</f>
        <v>0</v>
      </c>
      <c r="D31" s="23">
        <f t="shared" ref="D31:AX31" si="14">D9*$B$9</f>
        <v>0</v>
      </c>
      <c r="E31" s="23">
        <f t="shared" si="14"/>
        <v>0</v>
      </c>
      <c r="F31" s="23">
        <f t="shared" si="14"/>
        <v>0</v>
      </c>
      <c r="G31" s="23">
        <f t="shared" si="14"/>
        <v>0</v>
      </c>
      <c r="H31" s="23">
        <f t="shared" si="14"/>
        <v>0</v>
      </c>
      <c r="I31" s="23">
        <f t="shared" si="14"/>
        <v>0</v>
      </c>
      <c r="J31" s="23">
        <f t="shared" si="14"/>
        <v>0</v>
      </c>
      <c r="K31" s="23">
        <f t="shared" si="14"/>
        <v>0</v>
      </c>
      <c r="L31" s="23">
        <f t="shared" si="14"/>
        <v>0</v>
      </c>
      <c r="M31" s="23">
        <f t="shared" si="14"/>
        <v>0</v>
      </c>
      <c r="N31" s="23">
        <f t="shared" si="14"/>
        <v>0</v>
      </c>
      <c r="O31" s="23">
        <f t="shared" si="14"/>
        <v>0</v>
      </c>
      <c r="P31" s="23">
        <f t="shared" si="14"/>
        <v>0</v>
      </c>
      <c r="Q31" s="23">
        <f t="shared" si="14"/>
        <v>0</v>
      </c>
      <c r="R31" s="23">
        <f t="shared" si="14"/>
        <v>0</v>
      </c>
      <c r="S31" s="23">
        <f t="shared" si="14"/>
        <v>0</v>
      </c>
      <c r="T31" s="23">
        <f t="shared" si="14"/>
        <v>0</v>
      </c>
      <c r="U31" s="23">
        <f t="shared" si="14"/>
        <v>0</v>
      </c>
      <c r="V31" s="23">
        <f t="shared" si="14"/>
        <v>0</v>
      </c>
      <c r="W31" s="23">
        <f t="shared" si="14"/>
        <v>3714.0464477278515</v>
      </c>
      <c r="X31" s="23">
        <f t="shared" si="14"/>
        <v>892.26341086554999</v>
      </c>
      <c r="Y31" s="23">
        <f t="shared" si="14"/>
        <v>0</v>
      </c>
      <c r="Z31" s="23">
        <f t="shared" si="14"/>
        <v>0</v>
      </c>
      <c r="AA31" s="23">
        <f t="shared" si="14"/>
        <v>0</v>
      </c>
      <c r="AB31" s="23">
        <f t="shared" si="14"/>
        <v>0</v>
      </c>
      <c r="AC31" s="23">
        <f t="shared" si="14"/>
        <v>0</v>
      </c>
      <c r="AD31" s="23">
        <f t="shared" si="14"/>
        <v>0</v>
      </c>
      <c r="AE31" s="23">
        <f t="shared" si="14"/>
        <v>0</v>
      </c>
      <c r="AF31" s="23">
        <f t="shared" si="14"/>
        <v>1962.9795039042099</v>
      </c>
      <c r="AG31" s="23">
        <f t="shared" si="14"/>
        <v>4439.0104690561111</v>
      </c>
      <c r="AH31" s="23">
        <f t="shared" si="14"/>
        <v>0</v>
      </c>
      <c r="AI31" s="23">
        <f t="shared" si="14"/>
        <v>1717.6070659161837</v>
      </c>
      <c r="AJ31" s="23">
        <f t="shared" si="14"/>
        <v>14722.346279281574</v>
      </c>
      <c r="AK31" s="23">
        <f t="shared" si="14"/>
        <v>0</v>
      </c>
      <c r="AL31" s="23">
        <f t="shared" si="14"/>
        <v>0</v>
      </c>
      <c r="AM31" s="23">
        <f t="shared" si="14"/>
        <v>0</v>
      </c>
      <c r="AN31" s="23">
        <f t="shared" si="14"/>
        <v>21548.161372403032</v>
      </c>
      <c r="AO31" s="23">
        <f t="shared" si="14"/>
        <v>0</v>
      </c>
      <c r="AP31" s="23">
        <f t="shared" si="14"/>
        <v>0</v>
      </c>
      <c r="AQ31" s="23">
        <f t="shared" si="14"/>
        <v>0</v>
      </c>
      <c r="AR31" s="23">
        <f t="shared" si="14"/>
        <v>0</v>
      </c>
      <c r="AS31" s="23">
        <f t="shared" si="14"/>
        <v>0</v>
      </c>
      <c r="AT31" s="23">
        <f t="shared" si="14"/>
        <v>0</v>
      </c>
      <c r="AU31" s="23">
        <f t="shared" si="14"/>
        <v>0</v>
      </c>
      <c r="AV31" s="23">
        <f t="shared" si="14"/>
        <v>0</v>
      </c>
      <c r="AW31" s="23">
        <f t="shared" si="14"/>
        <v>0</v>
      </c>
      <c r="AX31" s="23">
        <f t="shared" si="14"/>
        <v>3903.6524225367812</v>
      </c>
      <c r="AY31" s="23">
        <f>AY9*$B$9</f>
        <v>14510.433719201006</v>
      </c>
      <c r="AZ31" s="23">
        <f t="shared" ref="AZ31:BA31" si="15">AZ9*$B$9</f>
        <v>0</v>
      </c>
      <c r="BA31" s="23">
        <f t="shared" si="15"/>
        <v>0</v>
      </c>
      <c r="BB31" s="20">
        <f t="shared" si="7"/>
        <v>67410.50069089231</v>
      </c>
    </row>
    <row r="32" spans="1:54" x14ac:dyDescent="0.35">
      <c r="A32" t="s">
        <v>252</v>
      </c>
      <c r="C32" s="23">
        <f>C10*$B$10</f>
        <v>0</v>
      </c>
      <c r="D32" s="23">
        <f t="shared" ref="D32:AX32" si="16">D10*$B$10</f>
        <v>0</v>
      </c>
      <c r="E32" s="23">
        <f t="shared" si="16"/>
        <v>0</v>
      </c>
      <c r="F32" s="23">
        <f t="shared" si="16"/>
        <v>0</v>
      </c>
      <c r="G32" s="23">
        <f t="shared" si="16"/>
        <v>0</v>
      </c>
      <c r="H32" s="23">
        <f t="shared" si="16"/>
        <v>0</v>
      </c>
      <c r="I32" s="23">
        <f t="shared" si="16"/>
        <v>0</v>
      </c>
      <c r="J32" s="23">
        <f t="shared" si="16"/>
        <v>0</v>
      </c>
      <c r="K32" s="23">
        <f t="shared" si="16"/>
        <v>0</v>
      </c>
      <c r="L32" s="23">
        <f t="shared" si="16"/>
        <v>0</v>
      </c>
      <c r="M32" s="23">
        <f t="shared" si="16"/>
        <v>0</v>
      </c>
      <c r="N32" s="23">
        <f t="shared" si="16"/>
        <v>0</v>
      </c>
      <c r="O32" s="23">
        <f t="shared" si="16"/>
        <v>0</v>
      </c>
      <c r="P32" s="23">
        <f t="shared" si="16"/>
        <v>0</v>
      </c>
      <c r="Q32" s="23">
        <f t="shared" si="16"/>
        <v>0</v>
      </c>
      <c r="R32" s="23">
        <f t="shared" si="16"/>
        <v>0</v>
      </c>
      <c r="S32" s="23">
        <f t="shared" si="16"/>
        <v>0</v>
      </c>
      <c r="T32" s="23">
        <f t="shared" si="16"/>
        <v>56705.869470015197</v>
      </c>
      <c r="U32" s="23">
        <f t="shared" si="16"/>
        <v>0</v>
      </c>
      <c r="V32" s="23">
        <f t="shared" si="16"/>
        <v>0</v>
      </c>
      <c r="W32" s="23">
        <f t="shared" si="16"/>
        <v>0</v>
      </c>
      <c r="X32" s="23">
        <f t="shared" si="16"/>
        <v>0</v>
      </c>
      <c r="Y32" s="23">
        <f t="shared" si="16"/>
        <v>0</v>
      </c>
      <c r="Z32" s="23">
        <f t="shared" si="16"/>
        <v>0</v>
      </c>
      <c r="AA32" s="23">
        <f t="shared" si="16"/>
        <v>0</v>
      </c>
      <c r="AB32" s="23">
        <f t="shared" si="16"/>
        <v>0</v>
      </c>
      <c r="AC32" s="23">
        <f t="shared" si="16"/>
        <v>0</v>
      </c>
      <c r="AD32" s="23">
        <f t="shared" si="16"/>
        <v>0</v>
      </c>
      <c r="AE32" s="23">
        <f t="shared" si="16"/>
        <v>0</v>
      </c>
      <c r="AF32" s="23">
        <f t="shared" si="16"/>
        <v>0</v>
      </c>
      <c r="AG32" s="23">
        <f t="shared" si="16"/>
        <v>0</v>
      </c>
      <c r="AH32" s="23">
        <f t="shared" si="16"/>
        <v>0</v>
      </c>
      <c r="AI32" s="23">
        <f t="shared" si="16"/>
        <v>0</v>
      </c>
      <c r="AJ32" s="23">
        <f t="shared" si="16"/>
        <v>0</v>
      </c>
      <c r="AK32" s="23">
        <f t="shared" si="16"/>
        <v>0</v>
      </c>
      <c r="AL32" s="23">
        <f t="shared" si="16"/>
        <v>0</v>
      </c>
      <c r="AM32" s="23">
        <f t="shared" si="16"/>
        <v>0</v>
      </c>
      <c r="AN32" s="23">
        <f t="shared" si="16"/>
        <v>0</v>
      </c>
      <c r="AO32" s="23">
        <f t="shared" si="16"/>
        <v>0</v>
      </c>
      <c r="AP32" s="23">
        <f t="shared" si="16"/>
        <v>0</v>
      </c>
      <c r="AQ32" s="23">
        <f t="shared" si="16"/>
        <v>0</v>
      </c>
      <c r="AR32" s="23">
        <f t="shared" si="16"/>
        <v>0</v>
      </c>
      <c r="AS32" s="23">
        <f t="shared" si="16"/>
        <v>0</v>
      </c>
      <c r="AT32" s="23">
        <f t="shared" si="16"/>
        <v>0</v>
      </c>
      <c r="AU32" s="23">
        <f t="shared" si="16"/>
        <v>0</v>
      </c>
      <c r="AV32" s="23">
        <f t="shared" si="16"/>
        <v>0</v>
      </c>
      <c r="AW32" s="23">
        <f t="shared" si="16"/>
        <v>0</v>
      </c>
      <c r="AX32" s="23">
        <f t="shared" si="16"/>
        <v>0</v>
      </c>
      <c r="AY32" s="23">
        <f>AY10*$B$10</f>
        <v>0</v>
      </c>
      <c r="AZ32" s="23">
        <f t="shared" ref="AZ32:BA32" si="17">AZ10*$B$10</f>
        <v>0</v>
      </c>
      <c r="BA32" s="23">
        <f t="shared" si="17"/>
        <v>0</v>
      </c>
      <c r="BB32" s="20">
        <f t="shared" si="7"/>
        <v>56705.869470015197</v>
      </c>
    </row>
    <row r="33" spans="1:54" x14ac:dyDescent="0.35">
      <c r="A33" t="s">
        <v>253</v>
      </c>
      <c r="C33" s="23">
        <f>C11*$B$11</f>
        <v>0</v>
      </c>
      <c r="D33" s="23">
        <f t="shared" ref="D33:AX33" si="18">D11*$B$11</f>
        <v>0</v>
      </c>
      <c r="E33" s="23">
        <f t="shared" si="18"/>
        <v>331.0184043180941</v>
      </c>
      <c r="F33" s="23">
        <f t="shared" si="18"/>
        <v>0</v>
      </c>
      <c r="G33" s="23">
        <f t="shared" si="18"/>
        <v>0</v>
      </c>
      <c r="H33" s="23">
        <f t="shared" si="18"/>
        <v>0</v>
      </c>
      <c r="I33" s="23">
        <f t="shared" si="18"/>
        <v>0</v>
      </c>
      <c r="J33" s="23">
        <f t="shared" si="18"/>
        <v>0</v>
      </c>
      <c r="K33" s="23">
        <f t="shared" si="18"/>
        <v>0</v>
      </c>
      <c r="L33" s="23">
        <f t="shared" si="18"/>
        <v>0</v>
      </c>
      <c r="M33" s="23">
        <f t="shared" si="18"/>
        <v>0</v>
      </c>
      <c r="N33" s="23">
        <f t="shared" si="18"/>
        <v>0</v>
      </c>
      <c r="O33" s="23">
        <f t="shared" si="18"/>
        <v>0</v>
      </c>
      <c r="P33" s="23">
        <f t="shared" si="18"/>
        <v>0</v>
      </c>
      <c r="Q33" s="23">
        <f t="shared" si="18"/>
        <v>0</v>
      </c>
      <c r="R33" s="23">
        <f t="shared" si="18"/>
        <v>0</v>
      </c>
      <c r="S33" s="23">
        <f t="shared" si="18"/>
        <v>0</v>
      </c>
      <c r="T33" s="23">
        <f t="shared" si="18"/>
        <v>331.0184043180941</v>
      </c>
      <c r="U33" s="23">
        <f t="shared" si="18"/>
        <v>0</v>
      </c>
      <c r="V33" s="23">
        <f t="shared" si="18"/>
        <v>0</v>
      </c>
      <c r="W33" s="23">
        <f t="shared" si="18"/>
        <v>0</v>
      </c>
      <c r="X33" s="23">
        <f t="shared" si="18"/>
        <v>0</v>
      </c>
      <c r="Y33" s="23">
        <f t="shared" si="18"/>
        <v>0</v>
      </c>
      <c r="Z33" s="23">
        <f t="shared" si="18"/>
        <v>0</v>
      </c>
      <c r="AA33" s="23">
        <f t="shared" si="18"/>
        <v>0</v>
      </c>
      <c r="AB33" s="23">
        <f t="shared" si="18"/>
        <v>0</v>
      </c>
      <c r="AC33" s="23">
        <f t="shared" si="18"/>
        <v>0</v>
      </c>
      <c r="AD33" s="23">
        <f t="shared" si="18"/>
        <v>0</v>
      </c>
      <c r="AE33" s="23">
        <f t="shared" si="18"/>
        <v>0</v>
      </c>
      <c r="AF33" s="23">
        <f t="shared" si="18"/>
        <v>0</v>
      </c>
      <c r="AG33" s="23">
        <f t="shared" si="18"/>
        <v>19199.067450449456</v>
      </c>
      <c r="AH33" s="23">
        <f t="shared" si="18"/>
        <v>0</v>
      </c>
      <c r="AI33" s="23">
        <f t="shared" si="18"/>
        <v>0</v>
      </c>
      <c r="AJ33" s="23">
        <f t="shared" si="18"/>
        <v>0</v>
      </c>
      <c r="AK33" s="23">
        <f t="shared" si="18"/>
        <v>0</v>
      </c>
      <c r="AL33" s="23">
        <f t="shared" si="18"/>
        <v>0</v>
      </c>
      <c r="AM33" s="23">
        <f t="shared" si="18"/>
        <v>0</v>
      </c>
      <c r="AN33" s="23">
        <f t="shared" si="18"/>
        <v>3310.1840431809414</v>
      </c>
      <c r="AO33" s="23">
        <f t="shared" si="18"/>
        <v>0</v>
      </c>
      <c r="AP33" s="23">
        <f t="shared" si="18"/>
        <v>0</v>
      </c>
      <c r="AQ33" s="23">
        <f t="shared" si="18"/>
        <v>0</v>
      </c>
      <c r="AR33" s="23">
        <f t="shared" si="18"/>
        <v>0</v>
      </c>
      <c r="AS33" s="23">
        <f t="shared" si="18"/>
        <v>0</v>
      </c>
      <c r="AT33" s="23">
        <f t="shared" si="18"/>
        <v>4965.2760647714085</v>
      </c>
      <c r="AU33" s="23">
        <f t="shared" si="18"/>
        <v>0</v>
      </c>
      <c r="AV33" s="23">
        <f t="shared" si="18"/>
        <v>0</v>
      </c>
      <c r="AW33" s="23">
        <f t="shared" si="18"/>
        <v>2979.1656388628471</v>
      </c>
      <c r="AX33" s="23">
        <f t="shared" si="18"/>
        <v>0</v>
      </c>
      <c r="AY33" s="23">
        <f>AY11*$B$11</f>
        <v>0</v>
      </c>
      <c r="AZ33" s="23">
        <f t="shared" ref="AZ33:BA33" si="19">AZ11*$B$11</f>
        <v>1986.110425908565</v>
      </c>
      <c r="BA33" s="23">
        <f t="shared" si="19"/>
        <v>0</v>
      </c>
      <c r="BB33" s="20">
        <f t="shared" si="7"/>
        <v>33101.840431809404</v>
      </c>
    </row>
    <row r="34" spans="1:54" x14ac:dyDescent="0.35">
      <c r="A34" t="s">
        <v>254</v>
      </c>
      <c r="C34" s="23">
        <f>C12*$B$12</f>
        <v>0</v>
      </c>
      <c r="D34" s="23">
        <f t="shared" ref="D34:AX34" si="20">D12*$B$12</f>
        <v>0</v>
      </c>
      <c r="E34" s="23">
        <f t="shared" si="20"/>
        <v>0</v>
      </c>
      <c r="F34" s="23">
        <f t="shared" si="20"/>
        <v>0</v>
      </c>
      <c r="G34" s="23">
        <f t="shared" si="20"/>
        <v>0</v>
      </c>
      <c r="H34" s="23">
        <f t="shared" si="20"/>
        <v>0</v>
      </c>
      <c r="I34" s="23">
        <f t="shared" si="20"/>
        <v>0</v>
      </c>
      <c r="J34" s="23">
        <f t="shared" si="20"/>
        <v>0</v>
      </c>
      <c r="K34" s="23">
        <f t="shared" si="20"/>
        <v>0</v>
      </c>
      <c r="L34" s="23">
        <f t="shared" si="20"/>
        <v>0</v>
      </c>
      <c r="M34" s="23">
        <f t="shared" si="20"/>
        <v>0</v>
      </c>
      <c r="N34" s="23">
        <f t="shared" si="20"/>
        <v>0</v>
      </c>
      <c r="O34" s="23">
        <f t="shared" si="20"/>
        <v>0</v>
      </c>
      <c r="P34" s="23">
        <f t="shared" si="20"/>
        <v>0</v>
      </c>
      <c r="Q34" s="23">
        <f t="shared" si="20"/>
        <v>0</v>
      </c>
      <c r="R34" s="23">
        <f t="shared" si="20"/>
        <v>0</v>
      </c>
      <c r="S34" s="23">
        <f t="shared" si="20"/>
        <v>0</v>
      </c>
      <c r="T34" s="23">
        <f t="shared" si="20"/>
        <v>0</v>
      </c>
      <c r="U34" s="23">
        <f t="shared" si="20"/>
        <v>0</v>
      </c>
      <c r="V34" s="23">
        <f t="shared" si="20"/>
        <v>0</v>
      </c>
      <c r="W34" s="23">
        <f t="shared" si="20"/>
        <v>0</v>
      </c>
      <c r="X34" s="23">
        <f t="shared" si="20"/>
        <v>0</v>
      </c>
      <c r="Y34" s="23">
        <f t="shared" si="20"/>
        <v>0</v>
      </c>
      <c r="Z34" s="23">
        <f t="shared" si="20"/>
        <v>0</v>
      </c>
      <c r="AA34" s="23">
        <f t="shared" si="20"/>
        <v>0</v>
      </c>
      <c r="AB34" s="23">
        <f t="shared" si="20"/>
        <v>0</v>
      </c>
      <c r="AC34" s="23">
        <f t="shared" si="20"/>
        <v>0</v>
      </c>
      <c r="AD34" s="23">
        <f t="shared" si="20"/>
        <v>0</v>
      </c>
      <c r="AE34" s="23">
        <f t="shared" si="20"/>
        <v>0</v>
      </c>
      <c r="AF34" s="23">
        <f t="shared" si="20"/>
        <v>0</v>
      </c>
      <c r="AG34" s="23">
        <f t="shared" si="20"/>
        <v>18942.370384395101</v>
      </c>
      <c r="AH34" s="23">
        <f t="shared" si="20"/>
        <v>0</v>
      </c>
      <c r="AI34" s="23">
        <f t="shared" si="20"/>
        <v>0</v>
      </c>
      <c r="AJ34" s="23">
        <f t="shared" si="20"/>
        <v>0</v>
      </c>
      <c r="AK34" s="23">
        <f t="shared" si="20"/>
        <v>0</v>
      </c>
      <c r="AL34" s="23">
        <f t="shared" si="20"/>
        <v>0</v>
      </c>
      <c r="AM34" s="23">
        <f t="shared" si="20"/>
        <v>0</v>
      </c>
      <c r="AN34" s="23">
        <f t="shared" si="20"/>
        <v>0</v>
      </c>
      <c r="AO34" s="23">
        <f t="shared" si="20"/>
        <v>0</v>
      </c>
      <c r="AP34" s="23">
        <f t="shared" si="20"/>
        <v>0</v>
      </c>
      <c r="AQ34" s="23">
        <f t="shared" si="20"/>
        <v>0</v>
      </c>
      <c r="AR34" s="23">
        <f t="shared" si="20"/>
        <v>0</v>
      </c>
      <c r="AS34" s="23">
        <f t="shared" si="20"/>
        <v>0</v>
      </c>
      <c r="AT34" s="23">
        <f t="shared" si="20"/>
        <v>0</v>
      </c>
      <c r="AU34" s="23">
        <f t="shared" si="20"/>
        <v>0</v>
      </c>
      <c r="AV34" s="23">
        <f t="shared" si="20"/>
        <v>0</v>
      </c>
      <c r="AW34" s="23">
        <f t="shared" si="20"/>
        <v>0</v>
      </c>
      <c r="AX34" s="23">
        <f t="shared" si="20"/>
        <v>0</v>
      </c>
      <c r="AY34" s="23">
        <f>AY12*$B$12</f>
        <v>0</v>
      </c>
      <c r="AZ34" s="23">
        <f t="shared" ref="AZ34:BA34" si="21">AZ12*$B$12</f>
        <v>0</v>
      </c>
      <c r="BA34" s="23">
        <f t="shared" si="21"/>
        <v>0</v>
      </c>
      <c r="BB34" s="20">
        <f t="shared" si="7"/>
        <v>18942.370384395101</v>
      </c>
    </row>
    <row r="35" spans="1:54" x14ac:dyDescent="0.35">
      <c r="A35" s="26" t="s">
        <v>255</v>
      </c>
      <c r="B35" s="26"/>
      <c r="C35" s="43">
        <f>SUM(C26:C34)</f>
        <v>2598.2009346461418</v>
      </c>
      <c r="D35" s="43">
        <f t="shared" ref="D35:BB35" si="22">SUM(D26:D34)</f>
        <v>3926.1879822651899</v>
      </c>
      <c r="E35" s="43">
        <f t="shared" si="22"/>
        <v>3942.544701105533</v>
      </c>
      <c r="F35" s="43">
        <f t="shared" si="22"/>
        <v>6969.2319041623732</v>
      </c>
      <c r="G35" s="43">
        <f t="shared" si="22"/>
        <v>6715.0366412811272</v>
      </c>
      <c r="H35" s="43">
        <f t="shared" si="22"/>
        <v>19.551353473875761</v>
      </c>
      <c r="I35" s="43">
        <f t="shared" si="22"/>
        <v>1783.6194550466789</v>
      </c>
      <c r="J35" s="43">
        <f t="shared" si="22"/>
        <v>0</v>
      </c>
      <c r="K35" s="43">
        <f t="shared" si="22"/>
        <v>156.41082779100608</v>
      </c>
      <c r="L35" s="43">
        <f t="shared" si="22"/>
        <v>7183.3652750572537</v>
      </c>
      <c r="M35" s="43">
        <f t="shared" si="22"/>
        <v>2445.6761798926204</v>
      </c>
      <c r="N35" s="43">
        <f t="shared" si="22"/>
        <v>1347.1959308183025</v>
      </c>
      <c r="O35" s="43">
        <f t="shared" si="22"/>
        <v>0</v>
      </c>
      <c r="P35" s="43">
        <f t="shared" si="22"/>
        <v>648.20023823553095</v>
      </c>
      <c r="Q35" s="43">
        <f t="shared" si="22"/>
        <v>0</v>
      </c>
      <c r="R35" s="43">
        <f t="shared" si="22"/>
        <v>195.5199807697694</v>
      </c>
      <c r="S35" s="43">
        <f t="shared" si="22"/>
        <v>78.207992307907759</v>
      </c>
      <c r="T35" s="43">
        <f t="shared" si="22"/>
        <v>63156.663272427075</v>
      </c>
      <c r="U35" s="43">
        <f t="shared" si="22"/>
        <v>15922.861633411887</v>
      </c>
      <c r="V35" s="43">
        <f t="shared" si="22"/>
        <v>3072.2874589854227</v>
      </c>
      <c r="W35" s="43">
        <f t="shared" si="22"/>
        <v>14666.724002619396</v>
      </c>
      <c r="X35" s="43">
        <f t="shared" si="22"/>
        <v>892.26341086554999</v>
      </c>
      <c r="Y35" s="43">
        <f t="shared" si="22"/>
        <v>0</v>
      </c>
      <c r="Z35" s="43">
        <f t="shared" si="22"/>
        <v>0</v>
      </c>
      <c r="AA35" s="43">
        <f t="shared" si="22"/>
        <v>10574.433651168223</v>
      </c>
      <c r="AB35" s="43">
        <f t="shared" si="22"/>
        <v>0</v>
      </c>
      <c r="AC35" s="43">
        <f t="shared" si="22"/>
        <v>0</v>
      </c>
      <c r="AD35" s="43">
        <f t="shared" si="22"/>
        <v>11775.040941040148</v>
      </c>
      <c r="AE35" s="43">
        <f t="shared" si="22"/>
        <v>15957.49825353405</v>
      </c>
      <c r="AF35" s="43">
        <f t="shared" si="22"/>
        <v>9735.7913058891609</v>
      </c>
      <c r="AG35" s="43">
        <f t="shared" si="22"/>
        <v>91279.7711783532</v>
      </c>
      <c r="AH35" s="43">
        <f t="shared" si="22"/>
        <v>0</v>
      </c>
      <c r="AI35" s="43">
        <f t="shared" si="22"/>
        <v>3274.7156776248721</v>
      </c>
      <c r="AJ35" s="43">
        <f t="shared" si="22"/>
        <v>22914.349016828783</v>
      </c>
      <c r="AK35" s="43">
        <f t="shared" si="22"/>
        <v>0</v>
      </c>
      <c r="AL35" s="43">
        <f t="shared" si="22"/>
        <v>993.26312286826737</v>
      </c>
      <c r="AM35" s="43">
        <f t="shared" si="22"/>
        <v>0</v>
      </c>
      <c r="AN35" s="43">
        <f t="shared" si="22"/>
        <v>63445.378912297208</v>
      </c>
      <c r="AO35" s="43">
        <f t="shared" si="22"/>
        <v>0</v>
      </c>
      <c r="AP35" s="43">
        <f t="shared" si="22"/>
        <v>19684.463620996459</v>
      </c>
      <c r="AQ35" s="43">
        <f t="shared" si="22"/>
        <v>0</v>
      </c>
      <c r="AR35" s="43">
        <f t="shared" si="22"/>
        <v>74.963254556095649</v>
      </c>
      <c r="AS35" s="43">
        <f t="shared" si="22"/>
        <v>2287.7655467136387</v>
      </c>
      <c r="AT35" s="43">
        <f t="shared" si="22"/>
        <v>5238.9356543802942</v>
      </c>
      <c r="AU35" s="43">
        <f t="shared" si="22"/>
        <v>0</v>
      </c>
      <c r="AV35" s="43">
        <f t="shared" si="22"/>
        <v>0</v>
      </c>
      <c r="AW35" s="43">
        <f t="shared" si="22"/>
        <v>2979.1656388628471</v>
      </c>
      <c r="AX35" s="43">
        <f t="shared" si="22"/>
        <v>14328.960891438976</v>
      </c>
      <c r="AY35" s="43">
        <f t="shared" si="22"/>
        <v>15878.513114849751</v>
      </c>
      <c r="AZ35" s="43">
        <f t="shared" si="22"/>
        <v>2058.2590888365376</v>
      </c>
      <c r="BA35" s="43">
        <f t="shared" si="22"/>
        <v>0</v>
      </c>
      <c r="BB35" s="43">
        <f t="shared" si="22"/>
        <v>428201.0180454012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9"/>
  <sheetViews>
    <sheetView topLeftCell="BA1" zoomScale="85" zoomScaleNormal="85" workbookViewId="0">
      <selection activeCell="BG2" sqref="BG2:BG10"/>
    </sheetView>
  </sheetViews>
  <sheetFormatPr defaultRowHeight="14.5" x14ac:dyDescent="0.35"/>
  <cols>
    <col min="1" max="1" width="9.26953125" hidden="1" customWidth="1"/>
    <col min="2" max="2" width="39.08984375" bestFit="1" customWidth="1"/>
    <col min="3" max="3" width="25.453125" bestFit="1" customWidth="1"/>
    <col min="4" max="4" width="15.81640625" bestFit="1" customWidth="1"/>
    <col min="5" max="5" width="25.453125" bestFit="1" customWidth="1"/>
    <col min="6" max="6" width="18.81640625" bestFit="1" customWidth="1"/>
    <col min="7" max="7" width="25.453125" bestFit="1" customWidth="1"/>
    <col min="8" max="8" width="29.81640625" bestFit="1" customWidth="1"/>
    <col min="9" max="9" width="27.7265625" bestFit="1" customWidth="1"/>
    <col min="10" max="10" width="22.90625" bestFit="1" customWidth="1"/>
    <col min="11" max="11" width="28.1796875" bestFit="1" customWidth="1"/>
    <col min="12" max="12" width="39.453125" bestFit="1" customWidth="1"/>
    <col min="13" max="13" width="29.90625" bestFit="1" customWidth="1"/>
    <col min="14" max="14" width="14.26953125" bestFit="1" customWidth="1"/>
    <col min="15" max="15" width="22.54296875" bestFit="1" customWidth="1"/>
    <col min="16" max="17" width="18.81640625" bestFit="1" customWidth="1"/>
    <col min="18" max="18" width="15.81640625" bestFit="1" customWidth="1"/>
    <col min="19" max="19" width="21.26953125" bestFit="1" customWidth="1"/>
    <col min="20" max="20" width="17.90625" bestFit="1" customWidth="1"/>
    <col min="21" max="21" width="32.36328125" bestFit="1" customWidth="1"/>
    <col min="22" max="23" width="49.81640625" bestFit="1" customWidth="1"/>
    <col min="24" max="24" width="28.1796875" bestFit="1" customWidth="1"/>
    <col min="25" max="26" width="25.54296875" bestFit="1" customWidth="1"/>
    <col min="27" max="27" width="51" bestFit="1" customWidth="1"/>
    <col min="28" max="28" width="17.54296875" bestFit="1" customWidth="1"/>
    <col min="29" max="29" width="28.1796875" bestFit="1" customWidth="1"/>
    <col min="30" max="31" width="42.6328125" bestFit="1" customWidth="1"/>
    <col min="32" max="32" width="12.26953125" bestFit="1" customWidth="1"/>
    <col min="33" max="33" width="30.26953125" bestFit="1" customWidth="1"/>
    <col min="34" max="34" width="12.26953125" bestFit="1" customWidth="1"/>
    <col min="35" max="35" width="25.54296875" bestFit="1" customWidth="1"/>
    <col min="36" max="36" width="11.1796875" bestFit="1" customWidth="1"/>
    <col min="37" max="37" width="36.26953125" bestFit="1" customWidth="1"/>
    <col min="38" max="38" width="22.7265625" bestFit="1" customWidth="1"/>
    <col min="39" max="39" width="12.36328125" bestFit="1" customWidth="1"/>
    <col min="40" max="40" width="12.26953125" bestFit="1" customWidth="1"/>
    <col min="41" max="41" width="14.6328125" bestFit="1" customWidth="1"/>
    <col min="42" max="42" width="12.26953125" bestFit="1" customWidth="1"/>
    <col min="43" max="43" width="6.54296875" bestFit="1" customWidth="1"/>
    <col min="44" max="44" width="24.54296875" bestFit="1" customWidth="1"/>
    <col min="45" max="45" width="23.81640625" bestFit="1" customWidth="1"/>
    <col min="46" max="46" width="9.6328125" bestFit="1" customWidth="1"/>
    <col min="47" max="47" width="21.26953125" bestFit="1" customWidth="1"/>
    <col min="48" max="48" width="20" bestFit="1" customWidth="1"/>
    <col min="49" max="49" width="16.54296875" bestFit="1" customWidth="1"/>
    <col min="50" max="50" width="26.36328125" bestFit="1" customWidth="1"/>
    <col min="51" max="51" width="32.81640625" bestFit="1" customWidth="1"/>
    <col min="52" max="52" width="40.7265625" bestFit="1" customWidth="1"/>
    <col min="53" max="53" width="44.08984375" bestFit="1" customWidth="1"/>
    <col min="54" max="54" width="21.1796875" bestFit="1" customWidth="1"/>
    <col min="55" max="55" width="9.1796875" bestFit="1" customWidth="1"/>
    <col min="56" max="57" width="11.1796875" bestFit="1" customWidth="1"/>
    <col min="58" max="58" width="32.90625" bestFit="1" customWidth="1"/>
    <col min="59" max="59" width="36.1796875" bestFit="1" customWidth="1"/>
    <col min="60" max="60" width="13.36328125" bestFit="1" customWidth="1"/>
  </cols>
  <sheetData>
    <row r="1" spans="1:60" s="29" customFormat="1" x14ac:dyDescent="0.35">
      <c r="B1" s="30" t="s">
        <v>256</v>
      </c>
      <c r="C1" s="74" t="s">
        <v>178</v>
      </c>
      <c r="D1" s="36" t="s">
        <v>45</v>
      </c>
      <c r="E1" s="36" t="s">
        <v>48</v>
      </c>
      <c r="F1" s="36" t="s">
        <v>51</v>
      </c>
      <c r="G1" s="36" t="s">
        <v>54</v>
      </c>
      <c r="H1" s="36" t="s">
        <v>57</v>
      </c>
      <c r="I1" s="55" t="s">
        <v>60</v>
      </c>
      <c r="J1" s="36" t="s">
        <v>63</v>
      </c>
      <c r="K1" s="55" t="s">
        <v>66</v>
      </c>
      <c r="L1" s="55" t="s">
        <v>69</v>
      </c>
      <c r="M1" s="55" t="s">
        <v>72</v>
      </c>
      <c r="N1" s="55" t="s">
        <v>75</v>
      </c>
      <c r="O1" s="55" t="s">
        <v>78</v>
      </c>
      <c r="P1" s="36" t="s">
        <v>51</v>
      </c>
      <c r="Q1" s="36" t="s">
        <v>51</v>
      </c>
      <c r="R1" s="36" t="s">
        <v>45</v>
      </c>
      <c r="S1" s="36" t="s">
        <v>84</v>
      </c>
      <c r="T1" s="55" t="s">
        <v>87</v>
      </c>
      <c r="U1" s="55" t="s">
        <v>90</v>
      </c>
      <c r="V1" s="55" t="s">
        <v>93</v>
      </c>
      <c r="W1" s="55" t="s">
        <v>93</v>
      </c>
      <c r="X1" s="55" t="s">
        <v>96</v>
      </c>
      <c r="Y1" s="55" t="s">
        <v>99</v>
      </c>
      <c r="Z1" s="55" t="s">
        <v>99</v>
      </c>
      <c r="AA1" s="55" t="s">
        <v>103</v>
      </c>
      <c r="AB1" s="55" t="s">
        <v>106</v>
      </c>
      <c r="AC1" s="55" t="s">
        <v>109</v>
      </c>
      <c r="AD1" s="55" t="s">
        <v>112</v>
      </c>
      <c r="AE1" s="55" t="s">
        <v>112</v>
      </c>
      <c r="AF1" s="55" t="s">
        <v>116</v>
      </c>
      <c r="AG1" s="55" t="s">
        <v>119</v>
      </c>
      <c r="AH1" s="55" t="s">
        <v>122</v>
      </c>
      <c r="AI1" s="55" t="s">
        <v>125</v>
      </c>
      <c r="AJ1" s="55" t="s">
        <v>128</v>
      </c>
      <c r="AK1" s="55" t="s">
        <v>131</v>
      </c>
      <c r="AL1" s="55" t="s">
        <v>134</v>
      </c>
      <c r="AM1" s="36" t="s">
        <v>136</v>
      </c>
      <c r="AN1" s="55" t="s">
        <v>137</v>
      </c>
      <c r="AO1" s="36" t="s">
        <v>138</v>
      </c>
      <c r="AP1" s="36" t="s">
        <v>139</v>
      </c>
      <c r="AQ1" s="37" t="s">
        <v>140</v>
      </c>
      <c r="AR1" s="36" t="s">
        <v>142</v>
      </c>
      <c r="AS1" s="55" t="s">
        <v>145</v>
      </c>
      <c r="AT1" s="36" t="s">
        <v>148</v>
      </c>
      <c r="AU1" s="36" t="s">
        <v>84</v>
      </c>
      <c r="AV1" s="36" t="s">
        <v>151</v>
      </c>
      <c r="AW1" s="36" t="s">
        <v>154</v>
      </c>
      <c r="AX1" s="36" t="s">
        <v>156</v>
      </c>
      <c r="AY1" s="36" t="s">
        <v>159</v>
      </c>
      <c r="AZ1" s="55" t="s">
        <v>162</v>
      </c>
      <c r="BA1" s="55" t="s">
        <v>165</v>
      </c>
      <c r="BB1" s="55" t="s">
        <v>168</v>
      </c>
      <c r="BC1" s="55" t="s">
        <v>168</v>
      </c>
      <c r="BD1" s="55" t="s">
        <v>267</v>
      </c>
      <c r="BE1" s="55" t="s">
        <v>239</v>
      </c>
      <c r="BF1" s="55" t="s">
        <v>240</v>
      </c>
      <c r="BG1" s="68" t="s">
        <v>241</v>
      </c>
    </row>
    <row r="2" spans="1:60" x14ac:dyDescent="0.35">
      <c r="A2" s="35"/>
      <c r="B2" s="46">
        <v>50.583305157034104</v>
      </c>
      <c r="C2" s="38">
        <v>23.748256501312898</v>
      </c>
      <c r="D2" s="39">
        <v>36.838256510812911</v>
      </c>
      <c r="E2" s="39">
        <v>45.178256508012893</v>
      </c>
      <c r="F2" s="38">
        <v>40.98825650911288</v>
      </c>
      <c r="G2" s="39">
        <v>59.608256496812857</v>
      </c>
      <c r="H2" s="38">
        <v>43.078256510812913</v>
      </c>
      <c r="I2" s="38">
        <v>3.0000005999999992E-2</v>
      </c>
      <c r="J2" s="38">
        <v>24.518256493512894</v>
      </c>
      <c r="K2" s="38">
        <v>60.158256494012882</v>
      </c>
      <c r="L2" s="38">
        <v>35.008256504412898</v>
      </c>
      <c r="M2" s="38">
        <v>109.31825649831285</v>
      </c>
      <c r="N2" s="38">
        <v>37.2682565050129</v>
      </c>
      <c r="O2" s="38">
        <v>36.788256494112893</v>
      </c>
      <c r="P2" s="38">
        <v>0</v>
      </c>
      <c r="Q2" s="38">
        <v>0</v>
      </c>
      <c r="R2" s="39">
        <v>0</v>
      </c>
      <c r="S2" s="39">
        <v>62.398256504512915</v>
      </c>
      <c r="T2" s="38">
        <v>0.15000000870000002</v>
      </c>
      <c r="U2" s="38">
        <v>111.21825651131294</v>
      </c>
      <c r="V2" s="38">
        <v>50.828256509812881</v>
      </c>
      <c r="W2" s="38">
        <v>40.258256497012866</v>
      </c>
      <c r="X2" s="38">
        <v>52.768256503212889</v>
      </c>
      <c r="Y2" s="38">
        <v>35.028256494612883</v>
      </c>
      <c r="Z2" s="38">
        <v>0</v>
      </c>
      <c r="AA2" s="38">
        <v>1.4900000085999998</v>
      </c>
      <c r="AB2" s="38">
        <v>26.598256500612891</v>
      </c>
      <c r="AC2" s="38">
        <v>36.658256496312873</v>
      </c>
      <c r="AD2" s="38">
        <v>25.87825650431289</v>
      </c>
      <c r="AE2" s="38">
        <v>0</v>
      </c>
      <c r="AF2" s="38">
        <v>99.618256510812827</v>
      </c>
      <c r="AG2" s="38">
        <v>50.008256501112875</v>
      </c>
      <c r="AH2" s="38">
        <v>58.918256506512897</v>
      </c>
      <c r="AI2" s="38">
        <v>69.258256508812877</v>
      </c>
      <c r="AJ2" s="38">
        <v>0.45000000539999968</v>
      </c>
      <c r="AK2" s="38">
        <v>29.13825650771291</v>
      </c>
      <c r="AL2" s="38">
        <v>49.118256506412898</v>
      </c>
      <c r="AM2" s="38">
        <v>0</v>
      </c>
      <c r="AN2" s="38">
        <v>19.800000004800005</v>
      </c>
      <c r="AO2" s="38">
        <v>0</v>
      </c>
      <c r="AP2" s="38">
        <v>0</v>
      </c>
      <c r="AQ2" s="38">
        <v>0</v>
      </c>
      <c r="AR2" s="39">
        <v>53.438256503612891</v>
      </c>
      <c r="AS2" s="38">
        <v>0</v>
      </c>
      <c r="AT2" s="38">
        <v>0</v>
      </c>
      <c r="AU2" s="39">
        <v>0</v>
      </c>
      <c r="AV2" s="38">
        <v>37.81825650261289</v>
      </c>
      <c r="AW2" s="38">
        <v>0</v>
      </c>
      <c r="AX2" s="38">
        <v>27.918256510312883</v>
      </c>
      <c r="AY2" s="39">
        <v>0</v>
      </c>
      <c r="AZ2" s="38">
        <v>28.218256507012892</v>
      </c>
      <c r="BA2" s="38">
        <v>37.858256503312873</v>
      </c>
      <c r="BB2" s="38">
        <v>48.068256507712903</v>
      </c>
      <c r="BC2" s="38">
        <v>0</v>
      </c>
      <c r="BD2" s="38">
        <v>35.078256511312887</v>
      </c>
      <c r="BE2" s="38">
        <v>25.668256504812884</v>
      </c>
      <c r="BF2" s="38">
        <v>0</v>
      </c>
      <c r="BG2" s="38">
        <v>25.818256492512891</v>
      </c>
      <c r="BH2" s="40"/>
    </row>
    <row r="3" spans="1:60" x14ac:dyDescent="0.35">
      <c r="A3" s="35" t="s">
        <v>223</v>
      </c>
      <c r="B3" s="46">
        <v>41.04068018201054</v>
      </c>
      <c r="C3" s="38">
        <v>2.21</v>
      </c>
      <c r="D3" s="39">
        <v>45.78313793103446</v>
      </c>
      <c r="E3" s="39">
        <v>61.171758620689658</v>
      </c>
      <c r="F3" s="38">
        <v>39.145551724137931</v>
      </c>
      <c r="G3" s="39">
        <v>76.701655172413808</v>
      </c>
      <c r="H3" s="38">
        <v>47.980689655172419</v>
      </c>
      <c r="I3" s="38">
        <v>0</v>
      </c>
      <c r="J3" s="38">
        <v>2.23</v>
      </c>
      <c r="K3" s="38">
        <v>92.080275862068945</v>
      </c>
      <c r="L3" s="38">
        <v>43.610689655172408</v>
      </c>
      <c r="M3" s="38">
        <v>149.04072413793097</v>
      </c>
      <c r="N3" s="38">
        <v>41.36103448275864</v>
      </c>
      <c r="O3" s="38">
        <v>34.78206896551724</v>
      </c>
      <c r="P3" s="38">
        <v>0</v>
      </c>
      <c r="Q3" s="38">
        <v>0</v>
      </c>
      <c r="R3" s="39">
        <v>0</v>
      </c>
      <c r="S3" s="39">
        <v>0</v>
      </c>
      <c r="T3" s="38">
        <v>0</v>
      </c>
      <c r="U3" s="38">
        <v>142.85724137931035</v>
      </c>
      <c r="V3" s="38">
        <v>59.069655172413796</v>
      </c>
      <c r="W3" s="38">
        <v>0</v>
      </c>
      <c r="X3" s="38">
        <v>72.182068965517232</v>
      </c>
      <c r="Y3" s="38">
        <v>39.222068965517238</v>
      </c>
      <c r="Z3" s="38">
        <v>0</v>
      </c>
      <c r="AA3" s="38">
        <v>2.23</v>
      </c>
      <c r="AB3" s="38">
        <v>6.6700000000000044</v>
      </c>
      <c r="AC3" s="38">
        <v>50.122068965517279</v>
      </c>
      <c r="AD3" s="38">
        <v>28.112068965517242</v>
      </c>
      <c r="AE3" s="38">
        <v>0</v>
      </c>
      <c r="AF3" s="38">
        <v>122.92206896551728</v>
      </c>
      <c r="AG3" s="38">
        <v>70.102068965517262</v>
      </c>
      <c r="AH3" s="38">
        <v>52.46206896551724</v>
      </c>
      <c r="AI3" s="38">
        <v>45.81206896551722</v>
      </c>
      <c r="AJ3" s="38">
        <v>0</v>
      </c>
      <c r="AK3" s="38">
        <v>32.572068965517246</v>
      </c>
      <c r="AL3" s="38">
        <v>67.76206896551723</v>
      </c>
      <c r="AM3" s="38">
        <v>0</v>
      </c>
      <c r="AN3" s="38">
        <v>30.920000000000016</v>
      </c>
      <c r="AO3" s="38">
        <v>0</v>
      </c>
      <c r="AP3" s="38">
        <v>0</v>
      </c>
      <c r="AQ3" s="38">
        <v>0</v>
      </c>
      <c r="AR3" s="39">
        <v>67.802068965517236</v>
      </c>
      <c r="AS3" s="38">
        <v>0</v>
      </c>
      <c r="AT3" s="38">
        <v>0</v>
      </c>
      <c r="AU3" s="39">
        <v>65.702068965517213</v>
      </c>
      <c r="AV3" s="38">
        <v>41.41206896551725</v>
      </c>
      <c r="AW3" s="38">
        <v>0</v>
      </c>
      <c r="AX3" s="38">
        <v>25.942068965517233</v>
      </c>
      <c r="AY3" s="39">
        <v>0</v>
      </c>
      <c r="AZ3" s="38">
        <v>32.462068965517247</v>
      </c>
      <c r="BA3" s="38">
        <v>45.852068965517226</v>
      </c>
      <c r="BB3" s="38">
        <v>25.962068965517229</v>
      </c>
      <c r="BC3" s="38">
        <v>0</v>
      </c>
      <c r="BD3" s="38">
        <v>0</v>
      </c>
      <c r="BE3" s="38">
        <v>0</v>
      </c>
      <c r="BF3" s="38">
        <v>0</v>
      </c>
      <c r="BG3" s="38">
        <v>0</v>
      </c>
      <c r="BH3" s="40"/>
    </row>
    <row r="4" spans="1:60" x14ac:dyDescent="0.35">
      <c r="A4" s="35" t="s">
        <v>225</v>
      </c>
      <c r="B4" s="46">
        <v>127.39078294378173</v>
      </c>
      <c r="C4" s="38">
        <v>0.73549554350606672</v>
      </c>
      <c r="D4" s="39">
        <v>5.6440028917317822</v>
      </c>
      <c r="E4" s="39">
        <v>32.644552856925515</v>
      </c>
      <c r="F4" s="38">
        <v>1.9570458115072473</v>
      </c>
      <c r="G4" s="39">
        <v>39.142913579553642</v>
      </c>
      <c r="H4" s="38">
        <v>11.389719827992193</v>
      </c>
      <c r="I4" s="38">
        <v>0</v>
      </c>
      <c r="J4" s="38">
        <v>1.2263623723230253</v>
      </c>
      <c r="K4" s="38">
        <v>50.952686661058067</v>
      </c>
      <c r="L4" s="38">
        <v>30.702546975015178</v>
      </c>
      <c r="M4" s="38">
        <v>76.049661508834021</v>
      </c>
      <c r="N4" s="38">
        <v>29.27407622117466</v>
      </c>
      <c r="O4" s="38">
        <v>5.9691015783580958</v>
      </c>
      <c r="P4" s="38">
        <v>2.3658171749538686</v>
      </c>
      <c r="Q4" s="38">
        <v>3.1013127184599321</v>
      </c>
      <c r="R4" s="39">
        <v>4.950351733633064</v>
      </c>
      <c r="S4" s="39">
        <v>37.156914672143415</v>
      </c>
      <c r="T4" s="38">
        <v>0</v>
      </c>
      <c r="U4" s="38">
        <v>73.851237969503899</v>
      </c>
      <c r="V4" s="38">
        <v>37.293713624436634</v>
      </c>
      <c r="W4" s="38">
        <v>40.036130268056652</v>
      </c>
      <c r="X4" s="38">
        <v>5.4351994085491189</v>
      </c>
      <c r="Y4" s="38">
        <v>2.5106631244408399</v>
      </c>
      <c r="Z4" s="38">
        <v>1.1339506565503379</v>
      </c>
      <c r="AA4" s="38">
        <v>3.1977157448407083</v>
      </c>
      <c r="AB4" s="38">
        <v>32.697268827383439</v>
      </c>
      <c r="AC4" s="38">
        <v>0.3545346023609437</v>
      </c>
      <c r="AD4" s="38">
        <v>2.3630651019136151</v>
      </c>
      <c r="AE4" s="38">
        <v>64.534408524619764</v>
      </c>
      <c r="AF4" s="38">
        <v>42.117083742352804</v>
      </c>
      <c r="AG4" s="38">
        <v>34.555964239189002</v>
      </c>
      <c r="AH4" s="38">
        <v>31.451593661795457</v>
      </c>
      <c r="AI4" s="38">
        <v>0.28003550234147823</v>
      </c>
      <c r="AJ4" s="38">
        <v>4.8185419195999177</v>
      </c>
      <c r="AK4" s="38">
        <v>94.721404633193785</v>
      </c>
      <c r="AL4" s="38">
        <v>0</v>
      </c>
      <c r="AM4" s="38">
        <v>0</v>
      </c>
      <c r="AN4" s="38">
        <v>0</v>
      </c>
      <c r="AO4" s="38">
        <v>0</v>
      </c>
      <c r="AP4" s="38">
        <v>0</v>
      </c>
      <c r="AQ4" s="38">
        <v>0</v>
      </c>
      <c r="AR4" s="39">
        <v>2.3947863648512615</v>
      </c>
      <c r="AS4" s="38">
        <v>0</v>
      </c>
      <c r="AT4" s="38">
        <v>3.1866108887133726</v>
      </c>
      <c r="AU4" s="39">
        <v>29.559181331748185</v>
      </c>
      <c r="AV4" s="38">
        <v>0</v>
      </c>
      <c r="AW4" s="38">
        <v>1.7188386005787284</v>
      </c>
      <c r="AX4" s="38">
        <v>4.9152507318740559</v>
      </c>
      <c r="AY4" s="39">
        <v>4.43711425261756</v>
      </c>
      <c r="AZ4" s="38">
        <v>31.582679246081167</v>
      </c>
      <c r="BA4" s="38">
        <v>1.854124717399561</v>
      </c>
      <c r="BB4" s="38">
        <v>0</v>
      </c>
      <c r="BC4" s="38">
        <v>0</v>
      </c>
      <c r="BD4" s="38">
        <v>0</v>
      </c>
      <c r="BE4" s="38">
        <v>0</v>
      </c>
      <c r="BF4" s="38">
        <v>0</v>
      </c>
      <c r="BG4" s="38">
        <v>0</v>
      </c>
      <c r="BH4" s="40"/>
    </row>
    <row r="5" spans="1:60" x14ac:dyDescent="0.35">
      <c r="A5" s="35" t="s">
        <v>226</v>
      </c>
      <c r="B5" s="46">
        <v>33.681776223467381</v>
      </c>
      <c r="C5" s="38">
        <v>0</v>
      </c>
      <c r="D5" s="39">
        <v>0</v>
      </c>
      <c r="E5" s="39">
        <v>0</v>
      </c>
      <c r="F5" s="38">
        <v>0</v>
      </c>
      <c r="G5" s="39">
        <v>0</v>
      </c>
      <c r="H5" s="38">
        <v>0</v>
      </c>
      <c r="I5" s="38">
        <v>0</v>
      </c>
      <c r="J5" s="38">
        <v>0</v>
      </c>
      <c r="K5" s="38">
        <v>0</v>
      </c>
      <c r="L5" s="38">
        <v>0</v>
      </c>
      <c r="M5" s="38">
        <v>0</v>
      </c>
      <c r="N5" s="38">
        <v>0</v>
      </c>
      <c r="O5" s="38">
        <v>0</v>
      </c>
      <c r="P5" s="38">
        <v>0</v>
      </c>
      <c r="Q5" s="38">
        <v>0</v>
      </c>
      <c r="R5" s="39">
        <v>0</v>
      </c>
      <c r="S5" s="39">
        <v>0</v>
      </c>
      <c r="T5" s="38">
        <v>0</v>
      </c>
      <c r="U5" s="38">
        <v>0</v>
      </c>
      <c r="V5" s="38">
        <v>0</v>
      </c>
      <c r="W5" s="38">
        <v>0</v>
      </c>
      <c r="X5" s="38">
        <v>0</v>
      </c>
      <c r="Y5" s="38">
        <v>0</v>
      </c>
      <c r="Z5" s="38">
        <v>0</v>
      </c>
      <c r="AA5" s="38">
        <v>0</v>
      </c>
      <c r="AB5" s="38">
        <v>0</v>
      </c>
      <c r="AC5" s="38">
        <v>0</v>
      </c>
      <c r="AD5" s="38">
        <v>0</v>
      </c>
      <c r="AE5" s="38">
        <v>0</v>
      </c>
      <c r="AF5" s="38">
        <v>0</v>
      </c>
      <c r="AG5" s="38">
        <v>0</v>
      </c>
      <c r="AH5" s="38">
        <v>0</v>
      </c>
      <c r="AI5" s="38">
        <v>0</v>
      </c>
      <c r="AJ5" s="38">
        <v>0</v>
      </c>
      <c r="AK5" s="38">
        <v>0</v>
      </c>
      <c r="AL5" s="38">
        <v>0</v>
      </c>
      <c r="AM5" s="38">
        <v>0</v>
      </c>
      <c r="AN5" s="38">
        <v>0</v>
      </c>
      <c r="AO5" s="38">
        <v>0</v>
      </c>
      <c r="AP5" s="38">
        <v>326.5</v>
      </c>
      <c r="AQ5" s="38">
        <v>0</v>
      </c>
      <c r="AR5" s="39">
        <v>0</v>
      </c>
      <c r="AS5" s="38">
        <v>0</v>
      </c>
      <c r="AT5" s="38">
        <v>0</v>
      </c>
      <c r="AU5" s="39">
        <v>0</v>
      </c>
      <c r="AV5" s="38">
        <v>0</v>
      </c>
      <c r="AW5" s="38">
        <v>0</v>
      </c>
      <c r="AX5" s="38">
        <v>0</v>
      </c>
      <c r="AY5" s="39">
        <v>0</v>
      </c>
      <c r="AZ5" s="38">
        <v>0</v>
      </c>
      <c r="BA5" s="38">
        <v>0</v>
      </c>
      <c r="BB5" s="38">
        <v>0</v>
      </c>
      <c r="BC5" s="38">
        <v>0</v>
      </c>
      <c r="BD5" s="38">
        <v>0</v>
      </c>
      <c r="BE5" s="38">
        <v>0</v>
      </c>
      <c r="BF5" s="38">
        <v>0</v>
      </c>
      <c r="BG5" s="38">
        <v>0</v>
      </c>
      <c r="BH5" s="40"/>
    </row>
    <row r="6" spans="1:60" x14ac:dyDescent="0.35">
      <c r="A6" s="35" t="s">
        <v>227</v>
      </c>
      <c r="B6" s="46">
        <v>41.926666495455997</v>
      </c>
      <c r="C6" s="38">
        <v>0</v>
      </c>
      <c r="D6" s="39">
        <v>0</v>
      </c>
      <c r="E6" s="39">
        <v>24</v>
      </c>
      <c r="F6" s="38">
        <v>0</v>
      </c>
      <c r="G6" s="39">
        <v>110.5</v>
      </c>
      <c r="H6" s="38">
        <v>2</v>
      </c>
      <c r="I6" s="38">
        <v>0</v>
      </c>
      <c r="J6" s="38">
        <v>0</v>
      </c>
      <c r="K6" s="38">
        <v>0</v>
      </c>
      <c r="L6" s="38">
        <v>48</v>
      </c>
      <c r="M6" s="38">
        <v>6</v>
      </c>
      <c r="N6" s="38">
        <v>0</v>
      </c>
      <c r="O6" s="38">
        <v>66</v>
      </c>
      <c r="P6" s="38">
        <v>24</v>
      </c>
      <c r="Q6" s="38">
        <v>0</v>
      </c>
      <c r="R6" s="39">
        <v>174.75</v>
      </c>
      <c r="S6" s="39">
        <v>48</v>
      </c>
      <c r="T6" s="38">
        <v>0</v>
      </c>
      <c r="U6" s="38">
        <v>0</v>
      </c>
      <c r="V6" s="38">
        <v>195</v>
      </c>
      <c r="W6" s="38">
        <v>0</v>
      </c>
      <c r="X6" s="38">
        <v>66</v>
      </c>
      <c r="Y6" s="38">
        <v>0</v>
      </c>
      <c r="Z6" s="38">
        <v>148</v>
      </c>
      <c r="AA6" s="38">
        <v>6</v>
      </c>
      <c r="AB6" s="38">
        <v>0</v>
      </c>
      <c r="AC6" s="38">
        <v>0</v>
      </c>
      <c r="AD6" s="38">
        <v>0</v>
      </c>
      <c r="AE6" s="38">
        <v>0</v>
      </c>
      <c r="AF6" s="38">
        <v>112</v>
      </c>
      <c r="AG6" s="38">
        <v>0</v>
      </c>
      <c r="AH6" s="38">
        <v>6</v>
      </c>
      <c r="AI6" s="38">
        <v>0</v>
      </c>
      <c r="AJ6" s="38">
        <v>0</v>
      </c>
      <c r="AK6" s="38">
        <v>0</v>
      </c>
      <c r="AL6" s="38">
        <v>0</v>
      </c>
      <c r="AM6" s="38">
        <v>0</v>
      </c>
      <c r="AN6" s="38">
        <v>677</v>
      </c>
      <c r="AO6" s="38">
        <v>0</v>
      </c>
      <c r="AP6" s="38">
        <v>0</v>
      </c>
      <c r="AQ6" s="38">
        <v>0</v>
      </c>
      <c r="AR6" s="39">
        <v>31</v>
      </c>
      <c r="AS6" s="38">
        <v>0</v>
      </c>
      <c r="AT6" s="38">
        <v>0</v>
      </c>
      <c r="AU6" s="39">
        <v>80</v>
      </c>
      <c r="AV6" s="38">
        <v>0</v>
      </c>
      <c r="AW6" s="38">
        <v>0</v>
      </c>
      <c r="AX6" s="38">
        <v>0</v>
      </c>
      <c r="AY6" s="39">
        <v>0</v>
      </c>
      <c r="AZ6" s="38">
        <v>0</v>
      </c>
      <c r="BA6" s="38">
        <v>0</v>
      </c>
      <c r="BB6" s="38">
        <v>0</v>
      </c>
      <c r="BC6" s="38">
        <v>0</v>
      </c>
      <c r="BD6" s="38">
        <v>0</v>
      </c>
      <c r="BE6" s="38">
        <v>0</v>
      </c>
      <c r="BF6" s="38">
        <v>0</v>
      </c>
      <c r="BG6" s="38">
        <v>0</v>
      </c>
      <c r="BH6" s="40"/>
    </row>
    <row r="7" spans="1:60" x14ac:dyDescent="0.35">
      <c r="A7" s="35" t="s">
        <v>228</v>
      </c>
      <c r="B7" s="46">
        <v>36.691070654019583</v>
      </c>
      <c r="C7" s="38">
        <v>0</v>
      </c>
      <c r="D7" s="39">
        <v>0</v>
      </c>
      <c r="E7" s="39">
        <v>0</v>
      </c>
      <c r="F7" s="38">
        <v>0</v>
      </c>
      <c r="G7" s="39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39">
        <v>0</v>
      </c>
      <c r="S7" s="39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8">
        <v>0</v>
      </c>
      <c r="AN7" s="38">
        <v>361.50000000000006</v>
      </c>
      <c r="AO7" s="38">
        <v>0</v>
      </c>
      <c r="AP7" s="38">
        <v>1446.0000000000002</v>
      </c>
      <c r="AQ7" s="38">
        <v>0</v>
      </c>
      <c r="AR7" s="39">
        <v>0</v>
      </c>
      <c r="AS7" s="38">
        <v>0</v>
      </c>
      <c r="AT7" s="38">
        <v>0</v>
      </c>
      <c r="AU7" s="39">
        <v>0</v>
      </c>
      <c r="AV7" s="38">
        <v>0</v>
      </c>
      <c r="AW7" s="38">
        <v>0</v>
      </c>
      <c r="AX7" s="38">
        <v>0</v>
      </c>
      <c r="AY7" s="39">
        <v>0</v>
      </c>
      <c r="AZ7" s="38">
        <v>0</v>
      </c>
      <c r="BA7" s="38">
        <v>0</v>
      </c>
      <c r="BB7" s="38">
        <v>0</v>
      </c>
      <c r="BC7" s="38">
        <v>0</v>
      </c>
      <c r="BD7" s="38">
        <v>0</v>
      </c>
      <c r="BE7" s="38">
        <v>0</v>
      </c>
      <c r="BF7" s="38">
        <v>0</v>
      </c>
      <c r="BG7" s="38">
        <v>0</v>
      </c>
      <c r="BH7" s="40"/>
    </row>
    <row r="8" spans="1:60" x14ac:dyDescent="0.35">
      <c r="A8" s="35" t="s">
        <v>229</v>
      </c>
      <c r="B8" s="46">
        <v>26.108310651641723</v>
      </c>
      <c r="C8" s="38">
        <v>0</v>
      </c>
      <c r="D8" s="39">
        <v>0</v>
      </c>
      <c r="E8" s="39">
        <v>0</v>
      </c>
      <c r="F8" s="38">
        <v>0</v>
      </c>
      <c r="G8" s="39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217.5199999999999</v>
      </c>
      <c r="O8" s="38">
        <v>290.00000000000011</v>
      </c>
      <c r="P8" s="38">
        <v>0</v>
      </c>
      <c r="Q8" s="38">
        <v>0</v>
      </c>
      <c r="R8" s="39">
        <v>0</v>
      </c>
      <c r="S8" s="39">
        <v>0</v>
      </c>
      <c r="T8" s="38">
        <v>0</v>
      </c>
      <c r="U8" s="38">
        <v>0</v>
      </c>
      <c r="V8" s="38">
        <v>362.5</v>
      </c>
      <c r="W8" s="38">
        <v>0</v>
      </c>
      <c r="X8" s="38">
        <v>0</v>
      </c>
      <c r="Y8" s="38">
        <v>0</v>
      </c>
      <c r="Z8" s="38">
        <v>0</v>
      </c>
      <c r="AA8" s="38">
        <v>0</v>
      </c>
      <c r="AB8" s="38">
        <v>0</v>
      </c>
      <c r="AC8" s="38">
        <v>0</v>
      </c>
      <c r="AD8" s="38">
        <v>0</v>
      </c>
      <c r="AE8" s="38">
        <v>0</v>
      </c>
      <c r="AF8" s="38">
        <v>0</v>
      </c>
      <c r="AG8" s="38">
        <v>0</v>
      </c>
      <c r="AH8" s="38">
        <v>290.00000000000011</v>
      </c>
      <c r="AI8" s="38">
        <v>0</v>
      </c>
      <c r="AJ8" s="38">
        <v>0</v>
      </c>
      <c r="AK8" s="38">
        <v>0</v>
      </c>
      <c r="AL8" s="38">
        <v>0</v>
      </c>
      <c r="AM8" s="38">
        <v>0</v>
      </c>
      <c r="AN8" s="38">
        <v>0</v>
      </c>
      <c r="AO8" s="38">
        <v>0</v>
      </c>
      <c r="AP8" s="38">
        <v>290.00000000000011</v>
      </c>
      <c r="AQ8" s="38">
        <v>0</v>
      </c>
      <c r="AR8" s="39">
        <v>0</v>
      </c>
      <c r="AS8" s="38">
        <v>0</v>
      </c>
      <c r="AT8" s="38">
        <v>0</v>
      </c>
      <c r="AU8" s="39">
        <v>0</v>
      </c>
      <c r="AV8" s="38">
        <v>0</v>
      </c>
      <c r="AW8" s="38">
        <v>0</v>
      </c>
      <c r="AX8" s="38">
        <v>0</v>
      </c>
      <c r="AY8" s="39">
        <v>0</v>
      </c>
      <c r="AZ8" s="38">
        <v>0</v>
      </c>
      <c r="BA8" s="38">
        <v>0</v>
      </c>
      <c r="BB8" s="38">
        <v>0</v>
      </c>
      <c r="BC8" s="38">
        <v>0</v>
      </c>
      <c r="BD8" s="38">
        <v>0</v>
      </c>
      <c r="BE8" s="38">
        <v>0</v>
      </c>
      <c r="BF8" s="38">
        <v>0</v>
      </c>
      <c r="BG8" s="38">
        <v>0</v>
      </c>
      <c r="BH8" s="40"/>
    </row>
    <row r="9" spans="1:60" x14ac:dyDescent="0.35">
      <c r="A9" s="35" t="s">
        <v>230</v>
      </c>
      <c r="B9" s="46">
        <v>35.969687530430214</v>
      </c>
      <c r="C9" s="38">
        <v>0</v>
      </c>
      <c r="D9" s="39">
        <v>0</v>
      </c>
      <c r="E9" s="39">
        <v>0</v>
      </c>
      <c r="F9" s="38">
        <v>0</v>
      </c>
      <c r="G9" s="39">
        <v>0</v>
      </c>
      <c r="H9" s="38">
        <v>0</v>
      </c>
      <c r="I9" s="38">
        <v>0</v>
      </c>
      <c r="J9" s="38">
        <v>18</v>
      </c>
      <c r="K9" s="38">
        <v>0</v>
      </c>
      <c r="L9" s="38">
        <v>0</v>
      </c>
      <c r="M9" s="38">
        <v>494.25</v>
      </c>
      <c r="N9" s="38">
        <v>0</v>
      </c>
      <c r="O9" s="38">
        <v>0</v>
      </c>
      <c r="P9" s="38">
        <v>0</v>
      </c>
      <c r="Q9" s="38">
        <v>0</v>
      </c>
      <c r="R9" s="39">
        <v>0</v>
      </c>
      <c r="S9" s="39">
        <v>0</v>
      </c>
      <c r="T9" s="38">
        <v>0</v>
      </c>
      <c r="U9" s="38">
        <v>283.25</v>
      </c>
      <c r="V9" s="38">
        <v>0</v>
      </c>
      <c r="W9" s="38">
        <v>0</v>
      </c>
      <c r="X9" s="38">
        <v>0</v>
      </c>
      <c r="Y9" s="38">
        <v>0</v>
      </c>
      <c r="Z9" s="38">
        <v>64</v>
      </c>
      <c r="AA9" s="38">
        <v>18</v>
      </c>
      <c r="AB9" s="38">
        <v>0</v>
      </c>
      <c r="AC9" s="38">
        <v>0</v>
      </c>
      <c r="AD9" s="38">
        <v>0</v>
      </c>
      <c r="AE9" s="38">
        <v>18</v>
      </c>
      <c r="AF9" s="38">
        <v>434</v>
      </c>
      <c r="AG9" s="38">
        <v>138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9">
        <v>0</v>
      </c>
      <c r="AS9" s="38">
        <v>0</v>
      </c>
      <c r="AT9" s="38">
        <v>0</v>
      </c>
      <c r="AU9" s="39">
        <v>0</v>
      </c>
      <c r="AV9" s="38">
        <v>0</v>
      </c>
      <c r="AW9" s="38">
        <v>0</v>
      </c>
      <c r="AX9" s="38">
        <v>89</v>
      </c>
      <c r="AY9" s="39">
        <v>0</v>
      </c>
      <c r="AZ9" s="38">
        <v>140.75</v>
      </c>
      <c r="BA9" s="38">
        <v>103</v>
      </c>
      <c r="BB9" s="38">
        <v>0</v>
      </c>
      <c r="BC9" s="38">
        <v>0</v>
      </c>
      <c r="BD9" s="38">
        <v>0</v>
      </c>
      <c r="BE9" s="38">
        <v>0</v>
      </c>
      <c r="BF9" s="38">
        <v>0</v>
      </c>
      <c r="BG9" s="38">
        <v>0</v>
      </c>
      <c r="BH9" s="40"/>
    </row>
    <row r="10" spans="1:60" x14ac:dyDescent="0.35">
      <c r="A10" s="35" t="s">
        <v>231</v>
      </c>
      <c r="B10" s="46">
        <v>33.076282395960853</v>
      </c>
      <c r="C10" s="38">
        <v>0</v>
      </c>
      <c r="D10" s="39">
        <v>0</v>
      </c>
      <c r="E10" s="39">
        <v>0</v>
      </c>
      <c r="F10" s="38">
        <v>0</v>
      </c>
      <c r="G10" s="39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21</v>
      </c>
      <c r="O10" s="38">
        <v>128</v>
      </c>
      <c r="P10" s="38">
        <v>0</v>
      </c>
      <c r="Q10" s="38">
        <v>0</v>
      </c>
      <c r="R10" s="39">
        <v>0</v>
      </c>
      <c r="S10" s="39">
        <v>0</v>
      </c>
      <c r="T10" s="38">
        <v>0</v>
      </c>
      <c r="U10" s="38">
        <v>506.75</v>
      </c>
      <c r="V10" s="38">
        <v>205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517.25</v>
      </c>
      <c r="AH10" s="38">
        <v>0</v>
      </c>
      <c r="AI10" s="38">
        <v>8</v>
      </c>
      <c r="AJ10" s="38">
        <v>14.5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9">
        <v>101</v>
      </c>
      <c r="AS10" s="38">
        <v>0</v>
      </c>
      <c r="AT10" s="38">
        <v>0</v>
      </c>
      <c r="AU10" s="39">
        <v>0</v>
      </c>
      <c r="AV10" s="38">
        <v>64</v>
      </c>
      <c r="AW10" s="38">
        <v>0</v>
      </c>
      <c r="AX10" s="38">
        <v>0</v>
      </c>
      <c r="AY10" s="39">
        <v>0</v>
      </c>
      <c r="AZ10" s="38">
        <v>0</v>
      </c>
      <c r="BA10" s="38">
        <v>0</v>
      </c>
      <c r="BB10" s="38">
        <v>8</v>
      </c>
      <c r="BC10" s="38">
        <v>0</v>
      </c>
      <c r="BD10" s="38">
        <v>0</v>
      </c>
      <c r="BE10" s="38">
        <v>0</v>
      </c>
      <c r="BF10" s="38">
        <v>0</v>
      </c>
      <c r="BG10" s="38">
        <v>0</v>
      </c>
      <c r="BH10" s="40"/>
    </row>
    <row r="11" spans="1:60" x14ac:dyDescent="0.35">
      <c r="B11" s="24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40"/>
    </row>
    <row r="12" spans="1:60" x14ac:dyDescent="0.35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40"/>
    </row>
    <row r="13" spans="1:60" x14ac:dyDescent="0.35">
      <c r="B13" s="22" t="s">
        <v>222</v>
      </c>
      <c r="C13" s="41">
        <f>C2*$B$2</f>
        <v>1201.2653055534295</v>
      </c>
      <c r="D13" s="41">
        <f>D2*$B$2</f>
        <v>1863.4007705395479</v>
      </c>
      <c r="E13" s="41">
        <f>E2*$B$2</f>
        <v>2285.2655354075782</v>
      </c>
      <c r="F13" s="41">
        <f>F2*$B$2</f>
        <v>2073.3214868552463</v>
      </c>
      <c r="G13" s="41">
        <f>G2*$B$2</f>
        <v>3015.1826282570455</v>
      </c>
      <c r="H13" s="41">
        <f>H2*$B$2</f>
        <v>2179.0405947194408</v>
      </c>
      <c r="I13" s="41">
        <f>I2*$B$2</f>
        <v>1.5174994582108536</v>
      </c>
      <c r="J13" s="41">
        <f>J2*$B$2</f>
        <v>1240.2144501297958</v>
      </c>
      <c r="K13" s="41">
        <f>K2*$B$2</f>
        <v>3043.0034459517824</v>
      </c>
      <c r="L13" s="41">
        <f>L2*$B$2</f>
        <v>1770.8333217784416</v>
      </c>
      <c r="M13" s="41">
        <f>M2*$B$2</f>
        <v>5529.6787276890855</v>
      </c>
      <c r="N13" s="41">
        <f>N2*$B$2</f>
        <v>1885.1515914636889</v>
      </c>
      <c r="O13" s="41">
        <f>O2*$B$2</f>
        <v>1860.8716044369542</v>
      </c>
      <c r="P13" s="41">
        <f>P2*$B$2</f>
        <v>0</v>
      </c>
      <c r="Q13" s="41">
        <f>Q2*$B$2</f>
        <v>0</v>
      </c>
      <c r="R13" s="41">
        <f>R2*$B$2</f>
        <v>0</v>
      </c>
      <c r="S13" s="41">
        <f>S2*$B$2</f>
        <v>3156.310050034665</v>
      </c>
      <c r="T13" s="41">
        <f>T2*$B$2</f>
        <v>7.5874962136298718</v>
      </c>
      <c r="U13" s="41">
        <f>U2*$B$2</f>
        <v>5625.7870081450383</v>
      </c>
      <c r="V13" s="41">
        <f>V2*$B$2</f>
        <v>2571.06120963587</v>
      </c>
      <c r="W13" s="41">
        <f>W2*$B$2</f>
        <v>2036.3956734785527</v>
      </c>
      <c r="X13" s="41">
        <f>X2*$B$2</f>
        <v>2669.1928213066672</v>
      </c>
      <c r="Y13" s="41">
        <f>Y2*$B$2</f>
        <v>1771.8449873858651</v>
      </c>
      <c r="Z13" s="41">
        <f>Z2*$B$2</f>
        <v>0</v>
      </c>
      <c r="AA13" s="41">
        <f>AA2*$B$2</f>
        <v>75.369125118997232</v>
      </c>
      <c r="AB13" s="41">
        <f>AB2*$B$2</f>
        <v>1345.427725215568</v>
      </c>
      <c r="AC13" s="41">
        <f>AC2*$B$2</f>
        <v>1854.2957748778219</v>
      </c>
      <c r="AD13" s="41">
        <f>AD2*$B$2</f>
        <v>1309.0077456896615</v>
      </c>
      <c r="AE13" s="41">
        <f>AE2*$B$2</f>
        <v>0</v>
      </c>
      <c r="AF13" s="41">
        <f>AF2*$B$2</f>
        <v>5039.0206682981443</v>
      </c>
      <c r="AG13" s="41">
        <f>AG2*$B$2</f>
        <v>2529.5828989670272</v>
      </c>
      <c r="AH13" s="41">
        <f>AH2*$B$2</f>
        <v>2980.2801481893521</v>
      </c>
      <c r="AI13" s="41">
        <f>AI2*$B$2</f>
        <v>3503.3115236294252</v>
      </c>
      <c r="AJ13" s="41">
        <f>AJ2*$B$2</f>
        <v>22.76248759381518</v>
      </c>
      <c r="AK13" s="41">
        <f>AK2*$B$2</f>
        <v>1473.909320673577</v>
      </c>
      <c r="AL13" s="41">
        <f>AL2*$B$2</f>
        <v>2484.5637576453596</v>
      </c>
      <c r="AM13" s="41">
        <f>AM2*$B$2</f>
        <v>0</v>
      </c>
      <c r="AN13" s="41">
        <f>AN2*$B$2</f>
        <v>1001.5494423520754</v>
      </c>
      <c r="AO13" s="41">
        <f>AO2*$B$2</f>
        <v>0</v>
      </c>
      <c r="AP13" s="41">
        <f>AP2*$B$2</f>
        <v>0</v>
      </c>
      <c r="AQ13" s="41">
        <f>AQ2*$B$2</f>
        <v>0</v>
      </c>
      <c r="AR13" s="41">
        <f>AR2*$B$2</f>
        <v>2703.0836357821131</v>
      </c>
      <c r="AS13" s="41">
        <f>AS2*$B$2</f>
        <v>0</v>
      </c>
      <c r="AT13" s="41">
        <f>AT2*$B$2</f>
        <v>0</v>
      </c>
      <c r="AU13" s="41">
        <f>AU2*$B$2</f>
        <v>0</v>
      </c>
      <c r="AV13" s="41">
        <f>AV2*$B$2</f>
        <v>1912.9724091786572</v>
      </c>
      <c r="AW13" s="41">
        <f>AW2*$B$2</f>
        <v>0</v>
      </c>
      <c r="AX13" s="41">
        <f>AX2*$B$2</f>
        <v>1412.1976885135107</v>
      </c>
      <c r="AY13" s="41">
        <f>AY2*$B$2</f>
        <v>0</v>
      </c>
      <c r="AZ13" s="41">
        <f>AZ2*$B$2</f>
        <v>1427.3726798936964</v>
      </c>
      <c r="BA13" s="41">
        <f>BA2*$B$2</f>
        <v>1914.9957414203459</v>
      </c>
      <c r="BB13" s="41">
        <f>BB2*$B$2</f>
        <v>2431.4512872962323</v>
      </c>
      <c r="BC13" s="41">
        <f>BC2*$B$2</f>
        <v>0</v>
      </c>
      <c r="BD13" s="41">
        <f>BD2*$B$2</f>
        <v>1774.3741534884582</v>
      </c>
      <c r="BE13" s="41">
        <f>BE2*$B$2</f>
        <v>1298.3852516319757</v>
      </c>
      <c r="BF13" s="41">
        <f>BF2*$B$2</f>
        <v>0</v>
      </c>
      <c r="BG13" s="41">
        <f>BG2*$B$2</f>
        <v>1305.9727467833566</v>
      </c>
      <c r="BH13" s="42">
        <f>SUM(C13:BG13)</f>
        <v>85586.812420679707</v>
      </c>
    </row>
    <row r="14" spans="1:60" x14ac:dyDescent="0.35">
      <c r="B14" t="s">
        <v>223</v>
      </c>
      <c r="C14" s="23">
        <f>C3*$B$3</f>
        <v>90.699903202243291</v>
      </c>
      <c r="D14" s="23">
        <f>D3*$B$3</f>
        <v>1878.971121556461</v>
      </c>
      <c r="E14" s="23">
        <f>E3*$B$3</f>
        <v>2510.5305817228705</v>
      </c>
      <c r="F14" s="23">
        <f>F3*$B$3</f>
        <v>1606.560068858696</v>
      </c>
      <c r="G14" s="23">
        <f>G3*$B$3</f>
        <v>3147.8880993618895</v>
      </c>
      <c r="H14" s="23">
        <f>H3*$B$3</f>
        <v>1969.1601390502328</v>
      </c>
      <c r="I14" s="23">
        <f>I3*$B$3</f>
        <v>0</v>
      </c>
      <c r="J14" s="23">
        <f>J3*$B$3</f>
        <v>91.520716805883509</v>
      </c>
      <c r="K14" s="23">
        <f>K3*$B$3</f>
        <v>3779.0371527264765</v>
      </c>
      <c r="L14" s="23">
        <f>L3*$B$3</f>
        <v>1789.8123666548463</v>
      </c>
      <c r="M14" s="23">
        <f>M3*$B$3</f>
        <v>6116.7326934400835</v>
      </c>
      <c r="N14" s="23">
        <f>N3*$B$3</f>
        <v>1697.4849882040071</v>
      </c>
      <c r="O14" s="23">
        <f>O3*$B$3</f>
        <v>1427.4797684824273</v>
      </c>
      <c r="P14" s="23">
        <f>P3*$B$3</f>
        <v>0</v>
      </c>
      <c r="Q14" s="23">
        <f>Q3*$B$3</f>
        <v>0</v>
      </c>
      <c r="R14" s="23">
        <f>R3*$B$3</f>
        <v>0</v>
      </c>
      <c r="S14" s="23">
        <f>S3*$B$3</f>
        <v>0</v>
      </c>
      <c r="T14" s="23">
        <f>T3*$B$3</f>
        <v>0</v>
      </c>
      <c r="U14" s="23">
        <f>U3*$B$3</f>
        <v>5862.9583551325586</v>
      </c>
      <c r="V14" s="23">
        <f>V3*$B$3</f>
        <v>2424.2588263926791</v>
      </c>
      <c r="W14" s="23">
        <f>W3*$B$3</f>
        <v>0</v>
      </c>
      <c r="X14" s="23">
        <f>X3*$B$3</f>
        <v>2962.4012072896212</v>
      </c>
      <c r="Y14" s="23">
        <f>Y3*$B$3</f>
        <v>1609.7003884905539</v>
      </c>
      <c r="Z14" s="23">
        <f>Z3*$B$3</f>
        <v>0</v>
      </c>
      <c r="AA14" s="23">
        <f>AA3*$B$3</f>
        <v>91.520716805883509</v>
      </c>
      <c r="AB14" s="23">
        <f>AB3*$B$3</f>
        <v>273.74133681401048</v>
      </c>
      <c r="AC14" s="23">
        <f>AC3*$B$3</f>
        <v>2057.0438024744703</v>
      </c>
      <c r="AD14" s="23">
        <f>AD3*$B$3</f>
        <v>1153.738431668417</v>
      </c>
      <c r="AE14" s="23">
        <f>AE3*$B$3</f>
        <v>0</v>
      </c>
      <c r="AF14" s="23">
        <f>AF3*$B$3</f>
        <v>5044.8053197248382</v>
      </c>
      <c r="AG14" s="23">
        <f>AG3*$B$3</f>
        <v>2877.0365925110405</v>
      </c>
      <c r="AH14" s="23">
        <f>AH3*$B$3</f>
        <v>2153.0789941003736</v>
      </c>
      <c r="AI14" s="23">
        <f>AI3*$B$3</f>
        <v>1880.1584708900027</v>
      </c>
      <c r="AJ14" s="23">
        <f>AJ3*$B$3</f>
        <v>0</v>
      </c>
      <c r="AK14" s="23">
        <f>AK3*$B$3</f>
        <v>1336.7798652801841</v>
      </c>
      <c r="AL14" s="23">
        <f>AL3*$B$3</f>
        <v>2781.0014008851344</v>
      </c>
      <c r="AM14" s="23">
        <f>AM3*$B$3</f>
        <v>0</v>
      </c>
      <c r="AN14" s="23">
        <f>AN3*$B$3</f>
        <v>1268.9778312277665</v>
      </c>
      <c r="AO14" s="23">
        <f>AO3*$B$3</f>
        <v>0</v>
      </c>
      <c r="AP14" s="23">
        <f>AP3*$B$3</f>
        <v>0</v>
      </c>
      <c r="AQ14" s="23">
        <f>AQ3*$B$3</f>
        <v>0</v>
      </c>
      <c r="AR14" s="23">
        <f>AR3*$B$3</f>
        <v>2782.6430280924151</v>
      </c>
      <c r="AS14" s="23">
        <f>AS3*$B$3</f>
        <v>0</v>
      </c>
      <c r="AT14" s="23">
        <f>AT3*$B$3</f>
        <v>0</v>
      </c>
      <c r="AU14" s="23">
        <f>AU3*$B$3</f>
        <v>2696.457599710192</v>
      </c>
      <c r="AV14" s="23">
        <f>AV3*$B$3</f>
        <v>1699.5794780891574</v>
      </c>
      <c r="AW14" s="23">
        <f>AW3*$B$3</f>
        <v>0</v>
      </c>
      <c r="AX14" s="23">
        <f>AX3*$B$3</f>
        <v>1064.6801556734538</v>
      </c>
      <c r="AY14" s="23">
        <f>AY3*$B$3</f>
        <v>0</v>
      </c>
      <c r="AZ14" s="23">
        <f>AZ3*$B$3</f>
        <v>1332.265390460163</v>
      </c>
      <c r="BA14" s="23">
        <f>BA3*$B$3</f>
        <v>1881.8000980972834</v>
      </c>
      <c r="BB14" s="23">
        <f>BB3*$B$3</f>
        <v>1065.5009692770939</v>
      </c>
      <c r="BC14" s="23">
        <f>BC3*$B$3</f>
        <v>0</v>
      </c>
      <c r="BD14" s="23">
        <f>BD3*$B$3</f>
        <v>0</v>
      </c>
      <c r="BE14" s="23">
        <f>BE3*$B$3</f>
        <v>0</v>
      </c>
      <c r="BF14" s="23">
        <f>BF3*$B$3</f>
        <v>0</v>
      </c>
      <c r="BG14" s="23">
        <f>BG3*$B$3</f>
        <v>0</v>
      </c>
      <c r="BH14" s="34">
        <f t="shared" ref="BH14:BH22" si="0">SUM(C14:BG14)</f>
        <v>72406.005859153433</v>
      </c>
    </row>
    <row r="15" spans="1:60" x14ac:dyDescent="0.35">
      <c r="B15" t="s">
        <v>225</v>
      </c>
      <c r="C15" s="23">
        <f>C4*$B$4</f>
        <v>93.695353138900117</v>
      </c>
      <c r="D15" s="23">
        <f t="shared" ref="D15:BG15" si="1">D4*$B$4</f>
        <v>718.99394731467987</v>
      </c>
      <c r="E15" s="23">
        <f t="shared" si="1"/>
        <v>4158.615147293408</v>
      </c>
      <c r="F15" s="23">
        <f t="shared" si="1"/>
        <v>249.30959818475691</v>
      </c>
      <c r="G15" s="23">
        <f t="shared" si="1"/>
        <v>4986.4464076001241</v>
      </c>
      <c r="H15" s="23">
        <f t="shared" si="1"/>
        <v>1450.9453263982405</v>
      </c>
      <c r="I15" s="23">
        <f t="shared" si="1"/>
        <v>0</v>
      </c>
      <c r="J15" s="23">
        <f t="shared" si="1"/>
        <v>156.22726278302375</v>
      </c>
      <c r="K15" s="23">
        <f t="shared" si="1"/>
        <v>6490.9026468413713</v>
      </c>
      <c r="L15" s="23">
        <f t="shared" si="1"/>
        <v>3911.2214975154207</v>
      </c>
      <c r="M15" s="23">
        <f t="shared" si="1"/>
        <v>9688.0259222199475</v>
      </c>
      <c r="N15" s="23">
        <f t="shared" si="1"/>
        <v>3729.2474897713832</v>
      </c>
      <c r="O15" s="23">
        <f t="shared" si="1"/>
        <v>760.40852353800108</v>
      </c>
      <c r="P15" s="23">
        <f t="shared" si="1"/>
        <v>301.38330221921916</v>
      </c>
      <c r="Q15" s="23">
        <f t="shared" si="1"/>
        <v>395.07865535811885</v>
      </c>
      <c r="R15" s="23">
        <f t="shared" si="1"/>
        <v>630.62918319462324</v>
      </c>
      <c r="S15" s="23">
        <f t="shared" si="1"/>
        <v>4733.44845185964</v>
      </c>
      <c r="T15" s="23">
        <f t="shared" si="1"/>
        <v>0</v>
      </c>
      <c r="U15" s="23">
        <f t="shared" si="1"/>
        <v>9407.9670263026437</v>
      </c>
      <c r="V15" s="23">
        <f t="shared" si="1"/>
        <v>4750.8753774981624</v>
      </c>
      <c r="W15" s="23">
        <f t="shared" si="1"/>
        <v>5100.2339808869747</v>
      </c>
      <c r="X15" s="23">
        <f t="shared" si="1"/>
        <v>692.39430811065165</v>
      </c>
      <c r="Y15" s="23">
        <f t="shared" si="1"/>
        <v>319.83534113059989</v>
      </c>
      <c r="Z15" s="23">
        <f t="shared" si="1"/>
        <v>144.45486195756288</v>
      </c>
      <c r="AA15" s="23">
        <f t="shared" si="1"/>
        <v>407.35951236691602</v>
      </c>
      <c r="AB15" s="23">
        <f t="shared" si="1"/>
        <v>4165.3306760436844</v>
      </c>
      <c r="AC15" s="23">
        <f t="shared" si="1"/>
        <v>45.164440575422944</v>
      </c>
      <c r="AD15" s="23">
        <f t="shared" si="1"/>
        <v>301.03271347990278</v>
      </c>
      <c r="AE15" s="23">
        <f t="shared" si="1"/>
        <v>8221.0888287651742</v>
      </c>
      <c r="AF15" s="23">
        <f t="shared" si="1"/>
        <v>5365.3282732471444</v>
      </c>
      <c r="AG15" s="23">
        <f t="shared" si="1"/>
        <v>4402.1113398076095</v>
      </c>
      <c r="AH15" s="23">
        <f t="shared" si="1"/>
        <v>4006.6431414058061</v>
      </c>
      <c r="AI15" s="23">
        <f t="shared" si="1"/>
        <v>35.673941895336135</v>
      </c>
      <c r="AJ15" s="23">
        <f t="shared" si="1"/>
        <v>613.83782778526643</v>
      </c>
      <c r="AK15" s="23">
        <f t="shared" si="1"/>
        <v>12066.63389775731</v>
      </c>
      <c r="AL15" s="23">
        <f t="shared" si="1"/>
        <v>0</v>
      </c>
      <c r="AM15" s="23">
        <f t="shared" si="1"/>
        <v>0</v>
      </c>
      <c r="AN15" s="23">
        <f t="shared" si="1"/>
        <v>0</v>
      </c>
      <c r="AO15" s="23">
        <f t="shared" si="1"/>
        <v>0</v>
      </c>
      <c r="AP15" s="23">
        <f t="shared" si="1"/>
        <v>0</v>
      </c>
      <c r="AQ15" s="23">
        <f t="shared" si="1"/>
        <v>0</v>
      </c>
      <c r="AR15" s="23">
        <f t="shared" si="1"/>
        <v>305.07371000149516</v>
      </c>
      <c r="AS15" s="23">
        <f t="shared" si="1"/>
        <v>0</v>
      </c>
      <c r="AT15" s="23">
        <f t="shared" si="1"/>
        <v>405.94485605037664</v>
      </c>
      <c r="AU15" s="23">
        <f t="shared" si="1"/>
        <v>3765.5672530286179</v>
      </c>
      <c r="AV15" s="23">
        <f t="shared" si="1"/>
        <v>0</v>
      </c>
      <c r="AW15" s="23">
        <f t="shared" si="1"/>
        <v>218.96419508171834</v>
      </c>
      <c r="AX15" s="23">
        <f t="shared" si="1"/>
        <v>626.15763909843213</v>
      </c>
      <c r="AY15" s="23">
        <f t="shared" si="1"/>
        <v>565.24745865196383</v>
      </c>
      <c r="AZ15" s="23">
        <f t="shared" si="1"/>
        <v>4023.3422366206059</v>
      </c>
      <c r="BA15" s="23">
        <f t="shared" si="1"/>
        <v>236.19839942494812</v>
      </c>
      <c r="BB15" s="23">
        <f t="shared" si="1"/>
        <v>0</v>
      </c>
      <c r="BC15" s="23">
        <f t="shared" si="1"/>
        <v>0</v>
      </c>
      <c r="BD15" s="23">
        <f t="shared" si="1"/>
        <v>0</v>
      </c>
      <c r="BE15" s="23">
        <f t="shared" si="1"/>
        <v>0</v>
      </c>
      <c r="BF15" s="23">
        <f t="shared" si="1"/>
        <v>0</v>
      </c>
      <c r="BG15" s="23">
        <f t="shared" si="1"/>
        <v>0</v>
      </c>
      <c r="BH15" s="34">
        <f t="shared" si="0"/>
        <v>112647.03995220517</v>
      </c>
    </row>
    <row r="16" spans="1:60" x14ac:dyDescent="0.35">
      <c r="B16" t="s">
        <v>226</v>
      </c>
      <c r="C16" s="23">
        <f>C5*$B$5</f>
        <v>0</v>
      </c>
      <c r="D16" s="23">
        <f t="shared" ref="D16:BG16" si="2">D5*$B$5</f>
        <v>0</v>
      </c>
      <c r="E16" s="23">
        <f t="shared" si="2"/>
        <v>0</v>
      </c>
      <c r="F16" s="23">
        <f t="shared" si="2"/>
        <v>0</v>
      </c>
      <c r="G16" s="23">
        <f t="shared" si="2"/>
        <v>0</v>
      </c>
      <c r="H16" s="23">
        <f t="shared" si="2"/>
        <v>0</v>
      </c>
      <c r="I16" s="23">
        <f t="shared" si="2"/>
        <v>0</v>
      </c>
      <c r="J16" s="23">
        <f t="shared" si="2"/>
        <v>0</v>
      </c>
      <c r="K16" s="23">
        <f t="shared" si="2"/>
        <v>0</v>
      </c>
      <c r="L16" s="23">
        <f t="shared" si="2"/>
        <v>0</v>
      </c>
      <c r="M16" s="23">
        <f t="shared" si="2"/>
        <v>0</v>
      </c>
      <c r="N16" s="23">
        <f t="shared" si="2"/>
        <v>0</v>
      </c>
      <c r="O16" s="23">
        <f t="shared" si="2"/>
        <v>0</v>
      </c>
      <c r="P16" s="23">
        <f t="shared" si="2"/>
        <v>0</v>
      </c>
      <c r="Q16" s="23">
        <f t="shared" si="2"/>
        <v>0</v>
      </c>
      <c r="R16" s="23">
        <f t="shared" si="2"/>
        <v>0</v>
      </c>
      <c r="S16" s="23">
        <f t="shared" si="2"/>
        <v>0</v>
      </c>
      <c r="T16" s="23">
        <f t="shared" si="2"/>
        <v>0</v>
      </c>
      <c r="U16" s="23">
        <f t="shared" si="2"/>
        <v>0</v>
      </c>
      <c r="V16" s="23">
        <f t="shared" si="2"/>
        <v>0</v>
      </c>
      <c r="W16" s="23">
        <f t="shared" si="2"/>
        <v>0</v>
      </c>
      <c r="X16" s="23">
        <f t="shared" si="2"/>
        <v>0</v>
      </c>
      <c r="Y16" s="23">
        <f t="shared" si="2"/>
        <v>0</v>
      </c>
      <c r="Z16" s="23">
        <f t="shared" si="2"/>
        <v>0</v>
      </c>
      <c r="AA16" s="23">
        <f t="shared" si="2"/>
        <v>0</v>
      </c>
      <c r="AB16" s="23">
        <f t="shared" si="2"/>
        <v>0</v>
      </c>
      <c r="AC16" s="23">
        <f t="shared" si="2"/>
        <v>0</v>
      </c>
      <c r="AD16" s="23">
        <f t="shared" si="2"/>
        <v>0</v>
      </c>
      <c r="AE16" s="23">
        <f t="shared" si="2"/>
        <v>0</v>
      </c>
      <c r="AF16" s="23">
        <f t="shared" si="2"/>
        <v>0</v>
      </c>
      <c r="AG16" s="23">
        <f t="shared" si="2"/>
        <v>0</v>
      </c>
      <c r="AH16" s="23">
        <f t="shared" si="2"/>
        <v>0</v>
      </c>
      <c r="AI16" s="23">
        <f t="shared" si="2"/>
        <v>0</v>
      </c>
      <c r="AJ16" s="23">
        <f t="shared" si="2"/>
        <v>0</v>
      </c>
      <c r="AK16" s="23">
        <f t="shared" si="2"/>
        <v>0</v>
      </c>
      <c r="AL16" s="23">
        <f t="shared" si="2"/>
        <v>0</v>
      </c>
      <c r="AM16" s="23">
        <f t="shared" si="2"/>
        <v>0</v>
      </c>
      <c r="AN16" s="23">
        <f t="shared" si="2"/>
        <v>0</v>
      </c>
      <c r="AO16" s="23">
        <f t="shared" si="2"/>
        <v>0</v>
      </c>
      <c r="AP16" s="23">
        <f t="shared" si="2"/>
        <v>10997.0999369621</v>
      </c>
      <c r="AQ16" s="23">
        <f t="shared" si="2"/>
        <v>0</v>
      </c>
      <c r="AR16" s="23">
        <f t="shared" si="2"/>
        <v>0</v>
      </c>
      <c r="AS16" s="23">
        <f t="shared" si="2"/>
        <v>0</v>
      </c>
      <c r="AT16" s="23">
        <f t="shared" si="2"/>
        <v>0</v>
      </c>
      <c r="AU16" s="23">
        <f t="shared" si="2"/>
        <v>0</v>
      </c>
      <c r="AV16" s="23">
        <f t="shared" si="2"/>
        <v>0</v>
      </c>
      <c r="AW16" s="23">
        <f t="shared" si="2"/>
        <v>0</v>
      </c>
      <c r="AX16" s="23">
        <f t="shared" si="2"/>
        <v>0</v>
      </c>
      <c r="AY16" s="23">
        <f t="shared" si="2"/>
        <v>0</v>
      </c>
      <c r="AZ16" s="23">
        <f t="shared" si="2"/>
        <v>0</v>
      </c>
      <c r="BA16" s="23">
        <f t="shared" si="2"/>
        <v>0</v>
      </c>
      <c r="BB16" s="23">
        <f t="shared" si="2"/>
        <v>0</v>
      </c>
      <c r="BC16" s="23">
        <f t="shared" si="2"/>
        <v>0</v>
      </c>
      <c r="BD16" s="23">
        <f t="shared" si="2"/>
        <v>0</v>
      </c>
      <c r="BE16" s="23">
        <f t="shared" si="2"/>
        <v>0</v>
      </c>
      <c r="BF16" s="23">
        <f t="shared" si="2"/>
        <v>0</v>
      </c>
      <c r="BG16" s="23">
        <f t="shared" si="2"/>
        <v>0</v>
      </c>
      <c r="BH16" s="34">
        <f t="shared" si="0"/>
        <v>10997.0999369621</v>
      </c>
    </row>
    <row r="17" spans="2:60" x14ac:dyDescent="0.35">
      <c r="B17" t="s">
        <v>227</v>
      </c>
      <c r="C17" s="23">
        <f>C6*$B$6</f>
        <v>0</v>
      </c>
      <c r="D17" s="23">
        <f t="shared" ref="D17:BG17" si="3">D6*$B$6</f>
        <v>0</v>
      </c>
      <c r="E17" s="23">
        <f t="shared" si="3"/>
        <v>1006.2399958909439</v>
      </c>
      <c r="F17" s="23">
        <f t="shared" si="3"/>
        <v>0</v>
      </c>
      <c r="G17" s="23">
        <f t="shared" si="3"/>
        <v>4632.896647747888</v>
      </c>
      <c r="H17" s="23">
        <f t="shared" si="3"/>
        <v>83.853332990911994</v>
      </c>
      <c r="I17" s="23">
        <f t="shared" si="3"/>
        <v>0</v>
      </c>
      <c r="J17" s="23">
        <f t="shared" si="3"/>
        <v>0</v>
      </c>
      <c r="K17" s="23">
        <f t="shared" si="3"/>
        <v>0</v>
      </c>
      <c r="L17" s="23">
        <f t="shared" si="3"/>
        <v>2012.4799917818877</v>
      </c>
      <c r="M17" s="23">
        <f t="shared" si="3"/>
        <v>251.55999897273597</v>
      </c>
      <c r="N17" s="23">
        <f t="shared" si="3"/>
        <v>0</v>
      </c>
      <c r="O17" s="23">
        <f t="shared" si="3"/>
        <v>2767.1599887000957</v>
      </c>
      <c r="P17" s="23">
        <f t="shared" si="3"/>
        <v>1006.2399958909439</v>
      </c>
      <c r="Q17" s="23">
        <f t="shared" si="3"/>
        <v>0</v>
      </c>
      <c r="R17" s="23">
        <f t="shared" si="3"/>
        <v>7326.6849700809353</v>
      </c>
      <c r="S17" s="23">
        <f t="shared" si="3"/>
        <v>2012.4799917818877</v>
      </c>
      <c r="T17" s="23">
        <f t="shared" si="3"/>
        <v>0</v>
      </c>
      <c r="U17" s="23">
        <f t="shared" si="3"/>
        <v>0</v>
      </c>
      <c r="V17" s="23">
        <f t="shared" si="3"/>
        <v>8175.6999666139191</v>
      </c>
      <c r="W17" s="23">
        <f t="shared" si="3"/>
        <v>0</v>
      </c>
      <c r="X17" s="23">
        <f t="shared" si="3"/>
        <v>2767.1599887000957</v>
      </c>
      <c r="Y17" s="23">
        <f t="shared" si="3"/>
        <v>0</v>
      </c>
      <c r="Z17" s="23">
        <f t="shared" si="3"/>
        <v>6205.1466413274875</v>
      </c>
      <c r="AA17" s="23">
        <f t="shared" si="3"/>
        <v>251.55999897273597</v>
      </c>
      <c r="AB17" s="23">
        <f t="shared" si="3"/>
        <v>0</v>
      </c>
      <c r="AC17" s="23">
        <f t="shared" si="3"/>
        <v>0</v>
      </c>
      <c r="AD17" s="23">
        <f t="shared" si="3"/>
        <v>0</v>
      </c>
      <c r="AE17" s="23">
        <f t="shared" si="3"/>
        <v>0</v>
      </c>
      <c r="AF17" s="23">
        <f t="shared" si="3"/>
        <v>4695.7866474910716</v>
      </c>
      <c r="AG17" s="23">
        <f t="shared" si="3"/>
        <v>0</v>
      </c>
      <c r="AH17" s="23">
        <f t="shared" si="3"/>
        <v>251.55999897273597</v>
      </c>
      <c r="AI17" s="23">
        <f t="shared" si="3"/>
        <v>0</v>
      </c>
      <c r="AJ17" s="23">
        <f t="shared" si="3"/>
        <v>0</v>
      </c>
      <c r="AK17" s="23">
        <f t="shared" si="3"/>
        <v>0</v>
      </c>
      <c r="AL17" s="23">
        <f t="shared" si="3"/>
        <v>0</v>
      </c>
      <c r="AM17" s="23">
        <f t="shared" si="3"/>
        <v>0</v>
      </c>
      <c r="AN17" s="23">
        <f t="shared" si="3"/>
        <v>28384.353217423712</v>
      </c>
      <c r="AO17" s="23">
        <f t="shared" si="3"/>
        <v>0</v>
      </c>
      <c r="AP17" s="23">
        <f t="shared" si="3"/>
        <v>0</v>
      </c>
      <c r="AQ17" s="23">
        <f t="shared" si="3"/>
        <v>0</v>
      </c>
      <c r="AR17" s="23">
        <f t="shared" si="3"/>
        <v>1299.726661359136</v>
      </c>
      <c r="AS17" s="23">
        <f t="shared" si="3"/>
        <v>0</v>
      </c>
      <c r="AT17" s="23">
        <f t="shared" si="3"/>
        <v>0</v>
      </c>
      <c r="AU17" s="23">
        <f t="shared" si="3"/>
        <v>3354.1333196364799</v>
      </c>
      <c r="AV17" s="23">
        <f t="shared" si="3"/>
        <v>0</v>
      </c>
      <c r="AW17" s="23">
        <f t="shared" si="3"/>
        <v>0</v>
      </c>
      <c r="AX17" s="23">
        <f t="shared" si="3"/>
        <v>0</v>
      </c>
      <c r="AY17" s="23">
        <f t="shared" si="3"/>
        <v>0</v>
      </c>
      <c r="AZ17" s="23">
        <f t="shared" si="3"/>
        <v>0</v>
      </c>
      <c r="BA17" s="23">
        <f t="shared" si="3"/>
        <v>0</v>
      </c>
      <c r="BB17" s="23">
        <f t="shared" si="3"/>
        <v>0</v>
      </c>
      <c r="BC17" s="23">
        <f t="shared" si="3"/>
        <v>0</v>
      </c>
      <c r="BD17" s="23">
        <f t="shared" si="3"/>
        <v>0</v>
      </c>
      <c r="BE17" s="23">
        <f t="shared" si="3"/>
        <v>0</v>
      </c>
      <c r="BF17" s="23">
        <f t="shared" si="3"/>
        <v>0</v>
      </c>
      <c r="BG17" s="23">
        <f t="shared" si="3"/>
        <v>0</v>
      </c>
      <c r="BH17" s="34">
        <f t="shared" si="0"/>
        <v>76484.721354335605</v>
      </c>
    </row>
    <row r="18" spans="2:60" x14ac:dyDescent="0.35">
      <c r="B18" t="s">
        <v>228</v>
      </c>
      <c r="C18" s="23">
        <f>C7*$B$7</f>
        <v>0</v>
      </c>
      <c r="D18" s="23">
        <f t="shared" ref="D18:BG18" si="4">D7*$B$7</f>
        <v>0</v>
      </c>
      <c r="E18" s="23">
        <f t="shared" si="4"/>
        <v>0</v>
      </c>
      <c r="F18" s="23">
        <f t="shared" si="4"/>
        <v>0</v>
      </c>
      <c r="G18" s="23">
        <f t="shared" si="4"/>
        <v>0</v>
      </c>
      <c r="H18" s="23">
        <f t="shared" si="4"/>
        <v>0</v>
      </c>
      <c r="I18" s="23">
        <f t="shared" si="4"/>
        <v>0</v>
      </c>
      <c r="J18" s="23">
        <f t="shared" si="4"/>
        <v>0</v>
      </c>
      <c r="K18" s="23">
        <f t="shared" si="4"/>
        <v>0</v>
      </c>
      <c r="L18" s="23">
        <f t="shared" si="4"/>
        <v>0</v>
      </c>
      <c r="M18" s="23">
        <f t="shared" si="4"/>
        <v>0</v>
      </c>
      <c r="N18" s="23">
        <f t="shared" si="4"/>
        <v>0</v>
      </c>
      <c r="O18" s="23">
        <f t="shared" si="4"/>
        <v>0</v>
      </c>
      <c r="P18" s="23">
        <f t="shared" si="4"/>
        <v>0</v>
      </c>
      <c r="Q18" s="23">
        <f t="shared" si="4"/>
        <v>0</v>
      </c>
      <c r="R18" s="23">
        <f t="shared" si="4"/>
        <v>0</v>
      </c>
      <c r="S18" s="23">
        <f t="shared" si="4"/>
        <v>0</v>
      </c>
      <c r="T18" s="23">
        <f t="shared" si="4"/>
        <v>0</v>
      </c>
      <c r="U18" s="23">
        <f t="shared" si="4"/>
        <v>0</v>
      </c>
      <c r="V18" s="23">
        <f t="shared" si="4"/>
        <v>0</v>
      </c>
      <c r="W18" s="23">
        <f t="shared" si="4"/>
        <v>0</v>
      </c>
      <c r="X18" s="23">
        <f t="shared" si="4"/>
        <v>0</v>
      </c>
      <c r="Y18" s="23">
        <f t="shared" si="4"/>
        <v>0</v>
      </c>
      <c r="Z18" s="23">
        <f t="shared" si="4"/>
        <v>0</v>
      </c>
      <c r="AA18" s="23">
        <f t="shared" si="4"/>
        <v>0</v>
      </c>
      <c r="AB18" s="23">
        <f t="shared" si="4"/>
        <v>0</v>
      </c>
      <c r="AC18" s="23">
        <f t="shared" si="4"/>
        <v>0</v>
      </c>
      <c r="AD18" s="23">
        <f t="shared" si="4"/>
        <v>0</v>
      </c>
      <c r="AE18" s="23">
        <f t="shared" si="4"/>
        <v>0</v>
      </c>
      <c r="AF18" s="23">
        <f t="shared" si="4"/>
        <v>0</v>
      </c>
      <c r="AG18" s="23">
        <f t="shared" si="4"/>
        <v>0</v>
      </c>
      <c r="AH18" s="23">
        <f t="shared" si="4"/>
        <v>0</v>
      </c>
      <c r="AI18" s="23">
        <f t="shared" si="4"/>
        <v>0</v>
      </c>
      <c r="AJ18" s="23">
        <f t="shared" si="4"/>
        <v>0</v>
      </c>
      <c r="AK18" s="23">
        <f t="shared" si="4"/>
        <v>0</v>
      </c>
      <c r="AL18" s="23">
        <f t="shared" si="4"/>
        <v>0</v>
      </c>
      <c r="AM18" s="23">
        <f t="shared" si="4"/>
        <v>0</v>
      </c>
      <c r="AN18" s="23">
        <f t="shared" si="4"/>
        <v>13263.822041428082</v>
      </c>
      <c r="AO18" s="23">
        <f t="shared" si="4"/>
        <v>0</v>
      </c>
      <c r="AP18" s="23">
        <f t="shared" si="4"/>
        <v>53055.288165712329</v>
      </c>
      <c r="AQ18" s="23">
        <f t="shared" si="4"/>
        <v>0</v>
      </c>
      <c r="AR18" s="23">
        <f t="shared" si="4"/>
        <v>0</v>
      </c>
      <c r="AS18" s="23">
        <f t="shared" si="4"/>
        <v>0</v>
      </c>
      <c r="AT18" s="23">
        <f t="shared" si="4"/>
        <v>0</v>
      </c>
      <c r="AU18" s="23">
        <f t="shared" si="4"/>
        <v>0</v>
      </c>
      <c r="AV18" s="23">
        <f t="shared" si="4"/>
        <v>0</v>
      </c>
      <c r="AW18" s="23">
        <f t="shared" si="4"/>
        <v>0</v>
      </c>
      <c r="AX18" s="23">
        <f t="shared" si="4"/>
        <v>0</v>
      </c>
      <c r="AY18" s="23">
        <f t="shared" si="4"/>
        <v>0</v>
      </c>
      <c r="AZ18" s="23">
        <f t="shared" si="4"/>
        <v>0</v>
      </c>
      <c r="BA18" s="23">
        <f t="shared" si="4"/>
        <v>0</v>
      </c>
      <c r="BB18" s="23">
        <f t="shared" si="4"/>
        <v>0</v>
      </c>
      <c r="BC18" s="23">
        <f t="shared" si="4"/>
        <v>0</v>
      </c>
      <c r="BD18" s="23">
        <f t="shared" si="4"/>
        <v>0</v>
      </c>
      <c r="BE18" s="23">
        <f t="shared" si="4"/>
        <v>0</v>
      </c>
      <c r="BF18" s="23">
        <f t="shared" si="4"/>
        <v>0</v>
      </c>
      <c r="BG18" s="23">
        <f t="shared" si="4"/>
        <v>0</v>
      </c>
      <c r="BH18" s="34">
        <f t="shared" si="0"/>
        <v>66319.110207140417</v>
      </c>
    </row>
    <row r="19" spans="2:60" x14ac:dyDescent="0.35">
      <c r="B19" t="s">
        <v>229</v>
      </c>
      <c r="C19" s="23">
        <f>C8*$B$8</f>
        <v>0</v>
      </c>
      <c r="D19" s="23">
        <f t="shared" ref="D19:BG19" si="5">D8*$B$8</f>
        <v>0</v>
      </c>
      <c r="E19" s="23">
        <f t="shared" si="5"/>
        <v>0</v>
      </c>
      <c r="F19" s="23">
        <f t="shared" si="5"/>
        <v>0</v>
      </c>
      <c r="G19" s="23">
        <f t="shared" si="5"/>
        <v>0</v>
      </c>
      <c r="H19" s="23">
        <f t="shared" si="5"/>
        <v>0</v>
      </c>
      <c r="I19" s="23">
        <f t="shared" si="5"/>
        <v>0</v>
      </c>
      <c r="J19" s="23">
        <f t="shared" si="5"/>
        <v>0</v>
      </c>
      <c r="K19" s="23">
        <f t="shared" si="5"/>
        <v>0</v>
      </c>
      <c r="L19" s="23">
        <f t="shared" si="5"/>
        <v>0</v>
      </c>
      <c r="M19" s="23">
        <f t="shared" si="5"/>
        <v>0</v>
      </c>
      <c r="N19" s="23">
        <f t="shared" si="5"/>
        <v>5679.0797329451052</v>
      </c>
      <c r="O19" s="23">
        <f t="shared" si="5"/>
        <v>7571.410088976103</v>
      </c>
      <c r="P19" s="23">
        <f t="shared" si="5"/>
        <v>0</v>
      </c>
      <c r="Q19" s="23">
        <f t="shared" si="5"/>
        <v>0</v>
      </c>
      <c r="R19" s="23">
        <f t="shared" si="5"/>
        <v>0</v>
      </c>
      <c r="S19" s="23">
        <f t="shared" si="5"/>
        <v>0</v>
      </c>
      <c r="T19" s="23">
        <f t="shared" si="5"/>
        <v>0</v>
      </c>
      <c r="U19" s="23">
        <f t="shared" si="5"/>
        <v>0</v>
      </c>
      <c r="V19" s="23">
        <f t="shared" si="5"/>
        <v>9464.2626112201251</v>
      </c>
      <c r="W19" s="23">
        <f t="shared" si="5"/>
        <v>0</v>
      </c>
      <c r="X19" s="23">
        <f t="shared" si="5"/>
        <v>0</v>
      </c>
      <c r="Y19" s="23">
        <f t="shared" si="5"/>
        <v>0</v>
      </c>
      <c r="Z19" s="23">
        <f t="shared" si="5"/>
        <v>0</v>
      </c>
      <c r="AA19" s="23">
        <f t="shared" si="5"/>
        <v>0</v>
      </c>
      <c r="AB19" s="23">
        <f t="shared" si="5"/>
        <v>0</v>
      </c>
      <c r="AC19" s="23">
        <f t="shared" si="5"/>
        <v>0</v>
      </c>
      <c r="AD19" s="23">
        <f t="shared" si="5"/>
        <v>0</v>
      </c>
      <c r="AE19" s="23">
        <f t="shared" si="5"/>
        <v>0</v>
      </c>
      <c r="AF19" s="23">
        <f t="shared" si="5"/>
        <v>0</v>
      </c>
      <c r="AG19" s="23">
        <f t="shared" si="5"/>
        <v>0</v>
      </c>
      <c r="AH19" s="23">
        <f t="shared" si="5"/>
        <v>7571.410088976103</v>
      </c>
      <c r="AI19" s="23">
        <f t="shared" si="5"/>
        <v>0</v>
      </c>
      <c r="AJ19" s="23">
        <f t="shared" si="5"/>
        <v>0</v>
      </c>
      <c r="AK19" s="23">
        <f t="shared" si="5"/>
        <v>0</v>
      </c>
      <c r="AL19" s="23">
        <f t="shared" si="5"/>
        <v>0</v>
      </c>
      <c r="AM19" s="23">
        <f t="shared" si="5"/>
        <v>0</v>
      </c>
      <c r="AN19" s="23">
        <f t="shared" si="5"/>
        <v>0</v>
      </c>
      <c r="AO19" s="23">
        <f t="shared" si="5"/>
        <v>0</v>
      </c>
      <c r="AP19" s="23">
        <f t="shared" si="5"/>
        <v>7571.410088976103</v>
      </c>
      <c r="AQ19" s="23">
        <f t="shared" si="5"/>
        <v>0</v>
      </c>
      <c r="AR19" s="23">
        <f t="shared" si="5"/>
        <v>0</v>
      </c>
      <c r="AS19" s="23">
        <f t="shared" si="5"/>
        <v>0</v>
      </c>
      <c r="AT19" s="23">
        <f t="shared" si="5"/>
        <v>0</v>
      </c>
      <c r="AU19" s="23">
        <f t="shared" si="5"/>
        <v>0</v>
      </c>
      <c r="AV19" s="23">
        <f t="shared" si="5"/>
        <v>0</v>
      </c>
      <c r="AW19" s="23">
        <f t="shared" si="5"/>
        <v>0</v>
      </c>
      <c r="AX19" s="23">
        <f t="shared" si="5"/>
        <v>0</v>
      </c>
      <c r="AY19" s="23">
        <f t="shared" si="5"/>
        <v>0</v>
      </c>
      <c r="AZ19" s="23">
        <f t="shared" si="5"/>
        <v>0</v>
      </c>
      <c r="BA19" s="23">
        <f t="shared" si="5"/>
        <v>0</v>
      </c>
      <c r="BB19" s="23">
        <f t="shared" si="5"/>
        <v>0</v>
      </c>
      <c r="BC19" s="23">
        <f t="shared" si="5"/>
        <v>0</v>
      </c>
      <c r="BD19" s="23">
        <f t="shared" si="5"/>
        <v>0</v>
      </c>
      <c r="BE19" s="23">
        <f t="shared" si="5"/>
        <v>0</v>
      </c>
      <c r="BF19" s="23">
        <f t="shared" si="5"/>
        <v>0</v>
      </c>
      <c r="BG19" s="23">
        <f t="shared" si="5"/>
        <v>0</v>
      </c>
      <c r="BH19" s="34">
        <f t="shared" si="0"/>
        <v>37857.572611093536</v>
      </c>
    </row>
    <row r="20" spans="2:60" x14ac:dyDescent="0.35">
      <c r="B20" t="s">
        <v>230</v>
      </c>
      <c r="C20" s="23">
        <f>C9*$B$9</f>
        <v>0</v>
      </c>
      <c r="D20" s="23">
        <f t="shared" ref="D20:BG20" si="6">D9*$B$9</f>
        <v>0</v>
      </c>
      <c r="E20" s="23">
        <f t="shared" si="6"/>
        <v>0</v>
      </c>
      <c r="F20" s="23">
        <f t="shared" si="6"/>
        <v>0</v>
      </c>
      <c r="G20" s="23">
        <f t="shared" si="6"/>
        <v>0</v>
      </c>
      <c r="H20" s="23">
        <f t="shared" si="6"/>
        <v>0</v>
      </c>
      <c r="I20" s="23">
        <f t="shared" si="6"/>
        <v>0</v>
      </c>
      <c r="J20" s="23">
        <f t="shared" si="6"/>
        <v>647.45437554774389</v>
      </c>
      <c r="K20" s="23">
        <f t="shared" si="6"/>
        <v>0</v>
      </c>
      <c r="L20" s="23">
        <f t="shared" si="6"/>
        <v>0</v>
      </c>
      <c r="M20" s="23">
        <f t="shared" si="6"/>
        <v>17778.018061915132</v>
      </c>
      <c r="N20" s="23">
        <f t="shared" si="6"/>
        <v>0</v>
      </c>
      <c r="O20" s="23">
        <f t="shared" si="6"/>
        <v>0</v>
      </c>
      <c r="P20" s="23">
        <f t="shared" si="6"/>
        <v>0</v>
      </c>
      <c r="Q20" s="23">
        <f t="shared" si="6"/>
        <v>0</v>
      </c>
      <c r="R20" s="23">
        <f t="shared" si="6"/>
        <v>0</v>
      </c>
      <c r="S20" s="23">
        <f t="shared" si="6"/>
        <v>0</v>
      </c>
      <c r="T20" s="23">
        <f t="shared" si="6"/>
        <v>0</v>
      </c>
      <c r="U20" s="23">
        <f t="shared" si="6"/>
        <v>10188.413992994358</v>
      </c>
      <c r="V20" s="23">
        <f t="shared" si="6"/>
        <v>0</v>
      </c>
      <c r="W20" s="23">
        <f t="shared" si="6"/>
        <v>0</v>
      </c>
      <c r="X20" s="23">
        <f t="shared" si="6"/>
        <v>0</v>
      </c>
      <c r="Y20" s="23">
        <f t="shared" si="6"/>
        <v>0</v>
      </c>
      <c r="Z20" s="23">
        <f t="shared" si="6"/>
        <v>2302.0600019475337</v>
      </c>
      <c r="AA20" s="23">
        <f t="shared" si="6"/>
        <v>647.45437554774389</v>
      </c>
      <c r="AB20" s="23">
        <f t="shared" si="6"/>
        <v>0</v>
      </c>
      <c r="AC20" s="23">
        <f t="shared" si="6"/>
        <v>0</v>
      </c>
      <c r="AD20" s="23">
        <f t="shared" si="6"/>
        <v>0</v>
      </c>
      <c r="AE20" s="23">
        <f t="shared" si="6"/>
        <v>647.45437554774389</v>
      </c>
      <c r="AF20" s="23">
        <f t="shared" si="6"/>
        <v>15610.844388206713</v>
      </c>
      <c r="AG20" s="23">
        <f t="shared" si="6"/>
        <v>4963.8168791993694</v>
      </c>
      <c r="AH20" s="23">
        <f t="shared" si="6"/>
        <v>0</v>
      </c>
      <c r="AI20" s="23">
        <f t="shared" si="6"/>
        <v>0</v>
      </c>
      <c r="AJ20" s="23">
        <f t="shared" si="6"/>
        <v>0</v>
      </c>
      <c r="AK20" s="23">
        <f t="shared" si="6"/>
        <v>0</v>
      </c>
      <c r="AL20" s="23">
        <f t="shared" si="6"/>
        <v>0</v>
      </c>
      <c r="AM20" s="23">
        <f t="shared" si="6"/>
        <v>0</v>
      </c>
      <c r="AN20" s="23">
        <f t="shared" si="6"/>
        <v>0</v>
      </c>
      <c r="AO20" s="23">
        <f t="shared" si="6"/>
        <v>0</v>
      </c>
      <c r="AP20" s="23">
        <f t="shared" si="6"/>
        <v>0</v>
      </c>
      <c r="AQ20" s="23">
        <f t="shared" si="6"/>
        <v>0</v>
      </c>
      <c r="AR20" s="23">
        <f t="shared" si="6"/>
        <v>0</v>
      </c>
      <c r="AS20" s="23">
        <f t="shared" si="6"/>
        <v>0</v>
      </c>
      <c r="AT20" s="23">
        <f t="shared" si="6"/>
        <v>0</v>
      </c>
      <c r="AU20" s="23">
        <f t="shared" si="6"/>
        <v>0</v>
      </c>
      <c r="AV20" s="23">
        <f t="shared" si="6"/>
        <v>0</v>
      </c>
      <c r="AW20" s="23">
        <f t="shared" si="6"/>
        <v>0</v>
      </c>
      <c r="AX20" s="23">
        <f t="shared" si="6"/>
        <v>3201.3021902082892</v>
      </c>
      <c r="AY20" s="23">
        <f t="shared" si="6"/>
        <v>0</v>
      </c>
      <c r="AZ20" s="23">
        <f t="shared" si="6"/>
        <v>5062.7335199080526</v>
      </c>
      <c r="BA20" s="23">
        <f t="shared" si="6"/>
        <v>3704.8778156343119</v>
      </c>
      <c r="BB20" s="23">
        <f t="shared" si="6"/>
        <v>0</v>
      </c>
      <c r="BC20" s="23">
        <f t="shared" si="6"/>
        <v>0</v>
      </c>
      <c r="BD20" s="23">
        <f t="shared" si="6"/>
        <v>0</v>
      </c>
      <c r="BE20" s="23">
        <f t="shared" si="6"/>
        <v>0</v>
      </c>
      <c r="BF20" s="23">
        <f t="shared" si="6"/>
        <v>0</v>
      </c>
      <c r="BG20" s="23">
        <f t="shared" si="6"/>
        <v>0</v>
      </c>
      <c r="BH20" s="34">
        <f t="shared" si="0"/>
        <v>64754.429976656989</v>
      </c>
    </row>
    <row r="21" spans="2:60" x14ac:dyDescent="0.35">
      <c r="B21" t="s">
        <v>231</v>
      </c>
      <c r="C21" s="23">
        <f>C10*$B$10</f>
        <v>0</v>
      </c>
      <c r="D21" s="23">
        <f t="shared" ref="D21:BG21" si="7">D10*$B$10</f>
        <v>0</v>
      </c>
      <c r="E21" s="23">
        <f t="shared" si="7"/>
        <v>0</v>
      </c>
      <c r="F21" s="23">
        <f t="shared" si="7"/>
        <v>0</v>
      </c>
      <c r="G21" s="23">
        <f t="shared" si="7"/>
        <v>0</v>
      </c>
      <c r="H21" s="23">
        <f t="shared" si="7"/>
        <v>0</v>
      </c>
      <c r="I21" s="23">
        <f t="shared" si="7"/>
        <v>0</v>
      </c>
      <c r="J21" s="23">
        <f t="shared" si="7"/>
        <v>0</v>
      </c>
      <c r="K21" s="23">
        <f t="shared" si="7"/>
        <v>0</v>
      </c>
      <c r="L21" s="23">
        <f t="shared" si="7"/>
        <v>0</v>
      </c>
      <c r="M21" s="23">
        <f t="shared" si="7"/>
        <v>0</v>
      </c>
      <c r="N21" s="23">
        <f t="shared" si="7"/>
        <v>694.60193031517792</v>
      </c>
      <c r="O21" s="23">
        <f t="shared" si="7"/>
        <v>4233.7641466829891</v>
      </c>
      <c r="P21" s="23">
        <f t="shared" si="7"/>
        <v>0</v>
      </c>
      <c r="Q21" s="23">
        <f t="shared" si="7"/>
        <v>0</v>
      </c>
      <c r="R21" s="23">
        <f t="shared" si="7"/>
        <v>0</v>
      </c>
      <c r="S21" s="23">
        <f t="shared" si="7"/>
        <v>0</v>
      </c>
      <c r="T21" s="23">
        <f t="shared" si="7"/>
        <v>0</v>
      </c>
      <c r="U21" s="23">
        <f t="shared" si="7"/>
        <v>16761.40610415316</v>
      </c>
      <c r="V21" s="23">
        <f t="shared" si="7"/>
        <v>6780.6378911719748</v>
      </c>
      <c r="W21" s="23">
        <f t="shared" si="7"/>
        <v>0</v>
      </c>
      <c r="X21" s="23">
        <f t="shared" si="7"/>
        <v>0</v>
      </c>
      <c r="Y21" s="23">
        <f t="shared" si="7"/>
        <v>0</v>
      </c>
      <c r="Z21" s="23">
        <f t="shared" si="7"/>
        <v>0</v>
      </c>
      <c r="AA21" s="23">
        <f t="shared" si="7"/>
        <v>0</v>
      </c>
      <c r="AB21" s="23">
        <f t="shared" si="7"/>
        <v>0</v>
      </c>
      <c r="AC21" s="23">
        <f t="shared" si="7"/>
        <v>0</v>
      </c>
      <c r="AD21" s="23">
        <f t="shared" si="7"/>
        <v>0</v>
      </c>
      <c r="AE21" s="23">
        <f t="shared" si="7"/>
        <v>0</v>
      </c>
      <c r="AF21" s="23">
        <f t="shared" si="7"/>
        <v>0</v>
      </c>
      <c r="AG21" s="23">
        <f t="shared" si="7"/>
        <v>17108.707069310753</v>
      </c>
      <c r="AH21" s="23">
        <f t="shared" si="7"/>
        <v>0</v>
      </c>
      <c r="AI21" s="23">
        <f t="shared" si="7"/>
        <v>264.61025916768682</v>
      </c>
      <c r="AJ21" s="23">
        <f t="shared" si="7"/>
        <v>479.60609474143234</v>
      </c>
      <c r="AK21" s="23">
        <f t="shared" si="7"/>
        <v>0</v>
      </c>
      <c r="AL21" s="23">
        <f t="shared" si="7"/>
        <v>0</v>
      </c>
      <c r="AM21" s="23">
        <f t="shared" si="7"/>
        <v>0</v>
      </c>
      <c r="AN21" s="23">
        <f t="shared" si="7"/>
        <v>0</v>
      </c>
      <c r="AO21" s="23">
        <f t="shared" si="7"/>
        <v>0</v>
      </c>
      <c r="AP21" s="23">
        <f t="shared" si="7"/>
        <v>0</v>
      </c>
      <c r="AQ21" s="23">
        <f t="shared" si="7"/>
        <v>0</v>
      </c>
      <c r="AR21" s="23">
        <f t="shared" si="7"/>
        <v>3340.704521992046</v>
      </c>
      <c r="AS21" s="23">
        <f t="shared" si="7"/>
        <v>0</v>
      </c>
      <c r="AT21" s="23">
        <f t="shared" si="7"/>
        <v>0</v>
      </c>
      <c r="AU21" s="23">
        <f t="shared" si="7"/>
        <v>0</v>
      </c>
      <c r="AV21" s="23">
        <f t="shared" si="7"/>
        <v>2116.8820733414946</v>
      </c>
      <c r="AW21" s="23">
        <f t="shared" si="7"/>
        <v>0</v>
      </c>
      <c r="AX21" s="23">
        <f t="shared" si="7"/>
        <v>0</v>
      </c>
      <c r="AY21" s="23">
        <f t="shared" si="7"/>
        <v>0</v>
      </c>
      <c r="AZ21" s="23">
        <f t="shared" si="7"/>
        <v>0</v>
      </c>
      <c r="BA21" s="23">
        <f t="shared" si="7"/>
        <v>0</v>
      </c>
      <c r="BB21" s="23">
        <f t="shared" si="7"/>
        <v>264.61025916768682</v>
      </c>
      <c r="BC21" s="23">
        <f t="shared" si="7"/>
        <v>0</v>
      </c>
      <c r="BD21" s="23">
        <f t="shared" si="7"/>
        <v>0</v>
      </c>
      <c r="BE21" s="23">
        <f t="shared" si="7"/>
        <v>0</v>
      </c>
      <c r="BF21" s="23">
        <f t="shared" si="7"/>
        <v>0</v>
      </c>
      <c r="BG21" s="23">
        <f t="shared" si="7"/>
        <v>0</v>
      </c>
      <c r="BH21" s="34">
        <f t="shared" si="0"/>
        <v>52045.530350044406</v>
      </c>
    </row>
    <row r="22" spans="2:60" x14ac:dyDescent="0.35">
      <c r="B22" s="26" t="s">
        <v>255</v>
      </c>
      <c r="C22" s="27">
        <f t="shared" ref="C22:AH22" si="8">SUM(C13:C21)</f>
        <v>1385.660561894573</v>
      </c>
      <c r="D22" s="27">
        <f t="shared" si="8"/>
        <v>4461.3658394106887</v>
      </c>
      <c r="E22" s="27">
        <f t="shared" si="8"/>
        <v>9960.6512603148003</v>
      </c>
      <c r="F22" s="27">
        <f t="shared" si="8"/>
        <v>3929.1911538986992</v>
      </c>
      <c r="G22" s="27">
        <f t="shared" si="8"/>
        <v>15782.413782966947</v>
      </c>
      <c r="H22" s="27">
        <f t="shared" si="8"/>
        <v>5682.9993931588269</v>
      </c>
      <c r="I22" s="27">
        <f t="shared" si="8"/>
        <v>1.5174994582108536</v>
      </c>
      <c r="J22" s="27">
        <f t="shared" si="8"/>
        <v>2135.4168052664468</v>
      </c>
      <c r="K22" s="27">
        <f t="shared" si="8"/>
        <v>13312.943245519629</v>
      </c>
      <c r="L22" s="27">
        <f t="shared" si="8"/>
        <v>9484.3471777305967</v>
      </c>
      <c r="M22" s="27">
        <f t="shared" si="8"/>
        <v>39364.015404236983</v>
      </c>
      <c r="N22" s="27">
        <f t="shared" si="8"/>
        <v>13685.565732699361</v>
      </c>
      <c r="O22" s="27">
        <f t="shared" si="8"/>
        <v>18621.094120816571</v>
      </c>
      <c r="P22" s="27">
        <f t="shared" si="8"/>
        <v>1307.623298110163</v>
      </c>
      <c r="Q22" s="27">
        <f t="shared" si="8"/>
        <v>395.07865535811885</v>
      </c>
      <c r="R22" s="27">
        <f t="shared" si="8"/>
        <v>7957.3141532755581</v>
      </c>
      <c r="S22" s="27">
        <f t="shared" si="8"/>
        <v>9902.2384936761919</v>
      </c>
      <c r="T22" s="27">
        <f t="shared" si="8"/>
        <v>7.5874962136298718</v>
      </c>
      <c r="U22" s="27">
        <f t="shared" si="8"/>
        <v>47846.53248672776</v>
      </c>
      <c r="V22" s="27">
        <f t="shared" si="8"/>
        <v>34166.79588253273</v>
      </c>
      <c r="W22" s="27">
        <f t="shared" si="8"/>
        <v>7136.6296543655271</v>
      </c>
      <c r="X22" s="27">
        <f t="shared" si="8"/>
        <v>9091.1483254070354</v>
      </c>
      <c r="Y22" s="27">
        <f t="shared" si="8"/>
        <v>3701.3807170070186</v>
      </c>
      <c r="Z22" s="27">
        <f t="shared" si="8"/>
        <v>8651.6615052325833</v>
      </c>
      <c r="AA22" s="27">
        <f t="shared" si="8"/>
        <v>1473.2637288122767</v>
      </c>
      <c r="AB22" s="27">
        <f t="shared" si="8"/>
        <v>5784.499738073263</v>
      </c>
      <c r="AC22" s="27">
        <f t="shared" si="8"/>
        <v>3956.5040179277153</v>
      </c>
      <c r="AD22" s="27">
        <f t="shared" si="8"/>
        <v>2763.7788908379812</v>
      </c>
      <c r="AE22" s="27">
        <f t="shared" si="8"/>
        <v>8868.5432043129185</v>
      </c>
      <c r="AF22" s="27">
        <f t="shared" si="8"/>
        <v>35755.785296967915</v>
      </c>
      <c r="AG22" s="27">
        <f t="shared" si="8"/>
        <v>31881.2547797958</v>
      </c>
      <c r="AH22" s="27">
        <f t="shared" si="8"/>
        <v>16962.97237164437</v>
      </c>
      <c r="AI22" s="27">
        <f t="shared" ref="AI22:BG22" si="9">SUM(AI13:AI21)</f>
        <v>5683.7541955824508</v>
      </c>
      <c r="AJ22" s="27">
        <f t="shared" si="9"/>
        <v>1116.206410120514</v>
      </c>
      <c r="AK22" s="27">
        <f t="shared" si="9"/>
        <v>14877.323083711071</v>
      </c>
      <c r="AL22" s="27">
        <f t="shared" si="9"/>
        <v>5265.565158530494</v>
      </c>
      <c r="AM22" s="27">
        <f t="shared" si="9"/>
        <v>0</v>
      </c>
      <c r="AN22" s="27">
        <f t="shared" si="9"/>
        <v>43918.702532431635</v>
      </c>
      <c r="AO22" s="27">
        <f t="shared" si="9"/>
        <v>0</v>
      </c>
      <c r="AP22" s="27">
        <f t="shared" si="9"/>
        <v>71623.798191650538</v>
      </c>
      <c r="AQ22" s="27">
        <f t="shared" si="9"/>
        <v>0</v>
      </c>
      <c r="AR22" s="27">
        <f t="shared" si="9"/>
        <v>10431.231557227204</v>
      </c>
      <c r="AS22" s="27">
        <f t="shared" si="9"/>
        <v>0</v>
      </c>
      <c r="AT22" s="27">
        <f t="shared" si="9"/>
        <v>405.94485605037664</v>
      </c>
      <c r="AU22" s="27">
        <f t="shared" si="9"/>
        <v>9816.1581723752897</v>
      </c>
      <c r="AV22" s="27">
        <f t="shared" si="9"/>
        <v>5729.433960609309</v>
      </c>
      <c r="AW22" s="27">
        <f t="shared" si="9"/>
        <v>218.96419508171834</v>
      </c>
      <c r="AX22" s="27">
        <f t="shared" si="9"/>
        <v>6304.3376734936855</v>
      </c>
      <c r="AY22" s="27">
        <f t="shared" si="9"/>
        <v>565.24745865196383</v>
      </c>
      <c r="AZ22" s="27">
        <f t="shared" si="9"/>
        <v>11845.713826882518</v>
      </c>
      <c r="BA22" s="27">
        <f t="shared" si="9"/>
        <v>7737.8720545768892</v>
      </c>
      <c r="BB22" s="27">
        <f t="shared" si="9"/>
        <v>3761.5625157410127</v>
      </c>
      <c r="BC22" s="27">
        <f t="shared" si="9"/>
        <v>0</v>
      </c>
      <c r="BD22" s="27">
        <f t="shared" si="9"/>
        <v>1774.3741534884582</v>
      </c>
      <c r="BE22" s="27">
        <f t="shared" si="9"/>
        <v>1298.3852516319757</v>
      </c>
      <c r="BF22" s="27">
        <f t="shared" si="9"/>
        <v>0</v>
      </c>
      <c r="BG22" s="27">
        <f t="shared" si="9"/>
        <v>1305.9727467833566</v>
      </c>
      <c r="BH22" s="33">
        <f t="shared" si="0"/>
        <v>579098.32266827137</v>
      </c>
    </row>
    <row r="25" spans="2:60" x14ac:dyDescent="0.35">
      <c r="B25" t="s">
        <v>257</v>
      </c>
    </row>
    <row r="26" spans="2:60" x14ac:dyDescent="0.35">
      <c r="B26" t="s">
        <v>224</v>
      </c>
      <c r="C26" s="23" t="e">
        <f>#REF!*#REF!</f>
        <v>#REF!</v>
      </c>
      <c r="D26" s="23" t="e">
        <f>#REF!*#REF!</f>
        <v>#REF!</v>
      </c>
      <c r="E26" s="23" t="e">
        <f>#REF!*#REF!</f>
        <v>#REF!</v>
      </c>
      <c r="F26" s="23" t="e">
        <f>#REF!*#REF!</f>
        <v>#REF!</v>
      </c>
      <c r="G26" s="23" t="e">
        <f>#REF!*#REF!</f>
        <v>#REF!</v>
      </c>
      <c r="H26" s="23" t="e">
        <f>#REF!*#REF!</f>
        <v>#REF!</v>
      </c>
      <c r="I26" s="23" t="e">
        <f>#REF!*#REF!</f>
        <v>#REF!</v>
      </c>
      <c r="J26" s="23" t="e">
        <f>#REF!*#REF!</f>
        <v>#REF!</v>
      </c>
      <c r="K26" s="23" t="e">
        <f>#REF!*#REF!</f>
        <v>#REF!</v>
      </c>
      <c r="L26" s="23" t="e">
        <f>#REF!*#REF!</f>
        <v>#REF!</v>
      </c>
      <c r="M26" s="23" t="e">
        <f>#REF!*#REF!</f>
        <v>#REF!</v>
      </c>
      <c r="N26" s="23" t="e">
        <f>#REF!*#REF!</f>
        <v>#REF!</v>
      </c>
      <c r="O26" s="23" t="e">
        <f>#REF!*#REF!</f>
        <v>#REF!</v>
      </c>
      <c r="P26" s="23" t="e">
        <f>#REF!*#REF!</f>
        <v>#REF!</v>
      </c>
      <c r="Q26" s="23" t="e">
        <f>#REF!*#REF!</f>
        <v>#REF!</v>
      </c>
      <c r="R26" s="23" t="e">
        <f>#REF!*#REF!</f>
        <v>#REF!</v>
      </c>
      <c r="S26" s="23" t="e">
        <f>#REF!*#REF!</f>
        <v>#REF!</v>
      </c>
      <c r="T26" s="23" t="e">
        <f>#REF!*#REF!</f>
        <v>#REF!</v>
      </c>
      <c r="U26" s="23" t="e">
        <f>#REF!*#REF!</f>
        <v>#REF!</v>
      </c>
      <c r="V26" s="23" t="e">
        <f>#REF!*#REF!</f>
        <v>#REF!</v>
      </c>
      <c r="W26" s="23" t="e">
        <f>#REF!*#REF!</f>
        <v>#REF!</v>
      </c>
      <c r="X26" s="23" t="e">
        <f>#REF!*#REF!</f>
        <v>#REF!</v>
      </c>
      <c r="Y26" s="23" t="e">
        <f>#REF!*#REF!</f>
        <v>#REF!</v>
      </c>
      <c r="Z26" s="23" t="e">
        <f>#REF!*#REF!</f>
        <v>#REF!</v>
      </c>
      <c r="AA26" s="23" t="e">
        <f>#REF!*#REF!</f>
        <v>#REF!</v>
      </c>
      <c r="AB26" s="23" t="e">
        <f>#REF!*#REF!</f>
        <v>#REF!</v>
      </c>
      <c r="AC26" s="23" t="e">
        <f>#REF!*#REF!</f>
        <v>#REF!</v>
      </c>
      <c r="AD26" s="23" t="e">
        <f>#REF!*#REF!</f>
        <v>#REF!</v>
      </c>
      <c r="AE26" s="23" t="e">
        <f>#REF!*#REF!</f>
        <v>#REF!</v>
      </c>
      <c r="AF26" s="23" t="e">
        <f>#REF!*#REF!</f>
        <v>#REF!</v>
      </c>
      <c r="AG26" s="23" t="e">
        <f>#REF!*#REF!</f>
        <v>#REF!</v>
      </c>
      <c r="AH26" s="23" t="e">
        <f>#REF!*#REF!</f>
        <v>#REF!</v>
      </c>
      <c r="AI26" s="23" t="e">
        <f>#REF!*#REF!</f>
        <v>#REF!</v>
      </c>
      <c r="AJ26" s="23" t="e">
        <f>#REF!*#REF!</f>
        <v>#REF!</v>
      </c>
      <c r="AK26" s="23" t="e">
        <f>#REF!*#REF!</f>
        <v>#REF!</v>
      </c>
      <c r="AL26" s="23" t="e">
        <f>#REF!*#REF!</f>
        <v>#REF!</v>
      </c>
      <c r="AM26" s="23" t="e">
        <f>#REF!*#REF!</f>
        <v>#REF!</v>
      </c>
      <c r="AN26" s="23" t="e">
        <f>#REF!*#REF!</f>
        <v>#REF!</v>
      </c>
      <c r="AO26" s="23" t="e">
        <f>#REF!*#REF!</f>
        <v>#REF!</v>
      </c>
      <c r="AP26" s="23" t="e">
        <f>#REF!*#REF!</f>
        <v>#REF!</v>
      </c>
      <c r="AQ26" s="23" t="e">
        <f>#REF!*#REF!</f>
        <v>#REF!</v>
      </c>
      <c r="AR26" s="23" t="e">
        <f>#REF!*#REF!</f>
        <v>#REF!</v>
      </c>
      <c r="AS26" s="23" t="e">
        <f>#REF!*#REF!</f>
        <v>#REF!</v>
      </c>
      <c r="AT26" s="23" t="e">
        <f>#REF!*#REF!</f>
        <v>#REF!</v>
      </c>
      <c r="AU26" s="23" t="e">
        <f>#REF!*#REF!</f>
        <v>#REF!</v>
      </c>
      <c r="AV26" s="23" t="e">
        <f>#REF!*#REF!</f>
        <v>#REF!</v>
      </c>
      <c r="AW26" s="23" t="e">
        <f>#REF!*#REF!</f>
        <v>#REF!</v>
      </c>
      <c r="AX26" s="23" t="e">
        <f>#REF!*#REF!</f>
        <v>#REF!</v>
      </c>
      <c r="AY26" s="23" t="e">
        <f>#REF!*#REF!</f>
        <v>#REF!</v>
      </c>
      <c r="AZ26" s="23" t="e">
        <f>#REF!*#REF!</f>
        <v>#REF!</v>
      </c>
      <c r="BA26" s="23" t="e">
        <f>#REF!*#REF!</f>
        <v>#REF!</v>
      </c>
      <c r="BB26" s="23" t="e">
        <f>#REF!*#REF!</f>
        <v>#REF!</v>
      </c>
      <c r="BC26" s="23" t="e">
        <f>#REF!*#REF!</f>
        <v>#REF!</v>
      </c>
      <c r="BD26" s="23" t="e">
        <f>#REF!*#REF!</f>
        <v>#REF!</v>
      </c>
      <c r="BE26" s="23" t="e">
        <f>#REF!*#REF!</f>
        <v>#REF!</v>
      </c>
      <c r="BF26" s="23" t="e">
        <f>#REF!*#REF!</f>
        <v>#REF!</v>
      </c>
      <c r="BG26" s="23" t="e">
        <f>#REF!*#REF!</f>
        <v>#REF!</v>
      </c>
      <c r="BH26" s="34" t="e">
        <f>SUM(C26:BG26)</f>
        <v>#REF!</v>
      </c>
    </row>
    <row r="29" spans="2:60" x14ac:dyDescent="0.35">
      <c r="BH29" s="23"/>
    </row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24" zoomScale="85" zoomScaleNormal="85" workbookViewId="0">
      <selection activeCell="A31" sqref="A31:XFD31"/>
    </sheetView>
  </sheetViews>
  <sheetFormatPr defaultRowHeight="14.5" x14ac:dyDescent="0.35"/>
  <cols>
    <col min="1" max="1" width="28.1796875" bestFit="1" customWidth="1"/>
    <col min="2" max="2" width="12.08984375" bestFit="1" customWidth="1"/>
    <col min="3" max="3" width="12.1796875" bestFit="1" customWidth="1"/>
    <col min="4" max="4" width="18.54296875" bestFit="1" customWidth="1"/>
    <col min="8" max="8" width="13.6328125" bestFit="1" customWidth="1"/>
    <col min="9" max="9" width="24.54296875" customWidth="1"/>
    <col min="11" max="11" width="27.6328125" bestFit="1" customWidth="1"/>
  </cols>
  <sheetData>
    <row r="1" spans="1:11" x14ac:dyDescent="0.35">
      <c r="A1" s="86" t="s">
        <v>193</v>
      </c>
      <c r="B1" s="86"/>
      <c r="C1" s="86"/>
      <c r="D1" s="86"/>
      <c r="H1" s="87" t="s">
        <v>221</v>
      </c>
      <c r="I1" s="88"/>
    </row>
    <row r="2" spans="1:11" ht="15.5" x14ac:dyDescent="0.35">
      <c r="A2" s="1" t="s">
        <v>0</v>
      </c>
      <c r="B2" s="2" t="s">
        <v>1</v>
      </c>
      <c r="C2" s="3" t="s">
        <v>2</v>
      </c>
      <c r="D2" s="2" t="s">
        <v>3</v>
      </c>
      <c r="H2" s="4" t="s">
        <v>216</v>
      </c>
      <c r="I2" s="5">
        <v>244680.54931997499</v>
      </c>
    </row>
    <row r="3" spans="1:11" x14ac:dyDescent="0.35">
      <c r="A3" s="4" t="s">
        <v>4</v>
      </c>
      <c r="B3" s="5">
        <v>66231.909481674404</v>
      </c>
      <c r="C3" s="6">
        <v>1767.05</v>
      </c>
      <c r="D3" s="5">
        <f>B3/C3</f>
        <v>37.481627278047824</v>
      </c>
      <c r="H3" s="4" t="s">
        <v>217</v>
      </c>
      <c r="I3" s="5">
        <v>493857.02575430652</v>
      </c>
    </row>
    <row r="4" spans="1:11" x14ac:dyDescent="0.35">
      <c r="A4" s="4" t="s">
        <v>5</v>
      </c>
      <c r="B4" s="5">
        <v>66061.119493424907</v>
      </c>
      <c r="C4" s="6">
        <v>1831.25</v>
      </c>
      <c r="D4" s="5">
        <f>B4/C4</f>
        <v>36.074331463986297</v>
      </c>
      <c r="H4" s="4" t="s">
        <v>218</v>
      </c>
      <c r="I4" s="5">
        <v>349003.91175318969</v>
      </c>
    </row>
    <row r="5" spans="1:11" x14ac:dyDescent="0.35">
      <c r="A5" s="4" t="s">
        <v>6</v>
      </c>
      <c r="B5" s="5">
        <v>66319.110207140402</v>
      </c>
      <c r="C5" s="6">
        <v>1807.5</v>
      </c>
      <c r="D5" s="5">
        <f t="shared" ref="D5:D38" si="0">B5/C5</f>
        <v>36.691070654019583</v>
      </c>
      <c r="H5" s="4" t="s">
        <v>219</v>
      </c>
      <c r="I5" s="5">
        <v>428201.0180454012</v>
      </c>
    </row>
    <row r="6" spans="1:11" x14ac:dyDescent="0.35">
      <c r="A6" s="4" t="s">
        <v>7</v>
      </c>
      <c r="B6" s="5">
        <v>50688.009273439602</v>
      </c>
      <c r="C6" s="6">
        <v>1617.75</v>
      </c>
      <c r="D6" s="5">
        <f t="shared" si="0"/>
        <v>31.332411851917541</v>
      </c>
      <c r="H6" s="14" t="s">
        <v>232</v>
      </c>
      <c r="I6" s="5">
        <v>652852.3817609445</v>
      </c>
      <c r="K6" t="s">
        <v>236</v>
      </c>
    </row>
    <row r="7" spans="1:11" x14ac:dyDescent="0.35">
      <c r="A7" s="4" t="s">
        <v>8</v>
      </c>
      <c r="B7" s="5">
        <v>112315.291741878</v>
      </c>
      <c r="C7" s="6">
        <v>1776.25</v>
      </c>
      <c r="D7" s="5">
        <f t="shared" si="0"/>
        <v>63.231691339551304</v>
      </c>
      <c r="H7" s="10" t="s">
        <v>220</v>
      </c>
      <c r="I7" s="13">
        <f>SUM(I2:I6)</f>
        <v>2168594.8866338171</v>
      </c>
      <c r="K7" s="13">
        <v>2168588.42</v>
      </c>
    </row>
    <row r="8" spans="1:11" x14ac:dyDescent="0.35">
      <c r="A8" s="4" t="s">
        <v>9</v>
      </c>
      <c r="B8" s="5">
        <v>80732.970018178195</v>
      </c>
      <c r="C8" s="6">
        <v>1791.25</v>
      </c>
      <c r="D8" s="5">
        <f t="shared" si="0"/>
        <v>45.070743904077148</v>
      </c>
      <c r="H8" s="15" t="s">
        <v>233</v>
      </c>
      <c r="I8" s="5">
        <v>1272876.9333333333</v>
      </c>
      <c r="K8" s="5">
        <v>1272876.9333333333</v>
      </c>
    </row>
    <row r="9" spans="1:11" x14ac:dyDescent="0.35">
      <c r="A9" s="4" t="s">
        <v>10</v>
      </c>
      <c r="B9" s="5">
        <v>78998.170522917106</v>
      </c>
      <c r="C9" s="6">
        <v>1725.25</v>
      </c>
      <c r="D9" s="5">
        <f t="shared" si="0"/>
        <v>45.789404737236403</v>
      </c>
      <c r="H9" s="15" t="s">
        <v>234</v>
      </c>
      <c r="I9" s="5">
        <f>I7-I8</f>
        <v>895717.95330048376</v>
      </c>
      <c r="K9" s="5">
        <f>K7-K8</f>
        <v>895711.48666666658</v>
      </c>
    </row>
    <row r="10" spans="1:11" x14ac:dyDescent="0.35">
      <c r="A10" s="4" t="s">
        <v>11</v>
      </c>
      <c r="B10" s="5">
        <v>72406.020011112094</v>
      </c>
      <c r="C10" s="6">
        <v>1764.25</v>
      </c>
      <c r="D10" s="5">
        <f t="shared" si="0"/>
        <v>41.04068018201054</v>
      </c>
      <c r="H10" s="15" t="s">
        <v>235</v>
      </c>
      <c r="I10" s="13">
        <f>I9*0.5</f>
        <v>447858.97665024188</v>
      </c>
      <c r="K10" s="13">
        <f>K9*0.5</f>
        <v>447855.74333333329</v>
      </c>
    </row>
    <row r="11" spans="1:11" x14ac:dyDescent="0.35">
      <c r="A11" s="4" t="s">
        <v>12</v>
      </c>
      <c r="B11" s="5">
        <v>48046.979964934297</v>
      </c>
      <c r="C11" s="6">
        <v>1158.5</v>
      </c>
      <c r="D11" s="5">
        <f t="shared" si="0"/>
        <v>41.473439762567367</v>
      </c>
    </row>
    <row r="12" spans="1:11" x14ac:dyDescent="0.35">
      <c r="A12" s="4" t="s">
        <v>13</v>
      </c>
      <c r="B12" s="5">
        <v>53614.7002905384</v>
      </c>
      <c r="C12" s="6">
        <v>1753.75</v>
      </c>
      <c r="D12" s="5">
        <f t="shared" si="0"/>
        <v>30.571461320335509</v>
      </c>
    </row>
    <row r="13" spans="1:11" x14ac:dyDescent="0.35">
      <c r="A13" s="4" t="s">
        <v>14</v>
      </c>
      <c r="B13" s="5">
        <v>85586.952325701699</v>
      </c>
      <c r="C13" s="6">
        <v>1692</v>
      </c>
      <c r="D13" s="5">
        <f t="shared" si="0"/>
        <v>50.583305157034104</v>
      </c>
    </row>
    <row r="14" spans="1:11" x14ac:dyDescent="0.35">
      <c r="A14" s="4" t="s">
        <v>15</v>
      </c>
      <c r="B14" s="5">
        <v>63356.630376249501</v>
      </c>
      <c r="C14" s="6">
        <v>1771.5</v>
      </c>
      <c r="D14" s="5">
        <f t="shared" si="0"/>
        <v>35.76439761572086</v>
      </c>
    </row>
    <row r="15" spans="1:11" x14ac:dyDescent="0.35">
      <c r="A15" s="4" t="s">
        <v>16</v>
      </c>
      <c r="B15" s="5">
        <v>119304.27111658501</v>
      </c>
      <c r="C15" s="6">
        <v>1767</v>
      </c>
      <c r="D15" s="5">
        <f t="shared" si="0"/>
        <v>67.517980258395582</v>
      </c>
      <c r="K15" s="20"/>
    </row>
    <row r="16" spans="1:11" x14ac:dyDescent="0.35">
      <c r="A16" s="4" t="s">
        <v>17</v>
      </c>
      <c r="B16" s="5">
        <v>73741.6908758879</v>
      </c>
      <c r="C16" s="6">
        <v>1711.5</v>
      </c>
      <c r="D16" s="5">
        <f t="shared" si="0"/>
        <v>43.086001096049024</v>
      </c>
    </row>
    <row r="17" spans="1:4" x14ac:dyDescent="0.35">
      <c r="A17" s="4" t="s">
        <v>18</v>
      </c>
      <c r="B17" s="5">
        <v>70805.199869811506</v>
      </c>
      <c r="C17" s="6">
        <v>1794.5</v>
      </c>
      <c r="D17" s="5">
        <f t="shared" si="0"/>
        <v>39.456784547122602</v>
      </c>
    </row>
    <row r="18" spans="1:4" x14ac:dyDescent="0.35">
      <c r="A18" s="4" t="s">
        <v>19</v>
      </c>
      <c r="B18" s="5">
        <v>37857.0504448805</v>
      </c>
      <c r="C18" s="6">
        <v>1450</v>
      </c>
      <c r="D18" s="5">
        <f t="shared" si="0"/>
        <v>26.108310651641723</v>
      </c>
    </row>
    <row r="19" spans="1:4" x14ac:dyDescent="0.35">
      <c r="A19" s="4" t="s">
        <v>20</v>
      </c>
      <c r="B19" s="5">
        <v>65935.309527575999</v>
      </c>
      <c r="C19" s="6">
        <v>1729.25</v>
      </c>
      <c r="D19" s="5">
        <f t="shared" si="0"/>
        <v>38.129425778560645</v>
      </c>
    </row>
    <row r="20" spans="1:4" x14ac:dyDescent="0.35">
      <c r="A20" s="4" t="s">
        <v>21</v>
      </c>
      <c r="B20" s="5">
        <v>49902.9396521077</v>
      </c>
      <c r="C20" s="6">
        <v>1807.5</v>
      </c>
      <c r="D20" s="5">
        <f t="shared" si="0"/>
        <v>27.608818618040221</v>
      </c>
    </row>
    <row r="21" spans="1:4" x14ac:dyDescent="0.35">
      <c r="A21" s="4" t="s">
        <v>22</v>
      </c>
      <c r="B21" s="5">
        <v>5771.2199815958702</v>
      </c>
      <c r="C21" s="6">
        <v>144</v>
      </c>
      <c r="D21" s="5">
        <f t="shared" si="0"/>
        <v>40.077916538860208</v>
      </c>
    </row>
    <row r="22" spans="1:4" x14ac:dyDescent="0.35">
      <c r="A22" s="4" t="s">
        <v>23</v>
      </c>
      <c r="B22" s="5">
        <v>10935.4100591019</v>
      </c>
      <c r="C22" s="6">
        <v>454.5</v>
      </c>
      <c r="D22" s="5">
        <f t="shared" si="0"/>
        <v>24.060308160840265</v>
      </c>
    </row>
    <row r="23" spans="1:4" x14ac:dyDescent="0.35">
      <c r="A23" s="4" t="s">
        <v>24</v>
      </c>
      <c r="B23" s="5">
        <v>67410.500690892295</v>
      </c>
      <c r="C23" s="6">
        <v>1511</v>
      </c>
      <c r="D23" s="5">
        <f t="shared" si="0"/>
        <v>44.613170543277498</v>
      </c>
    </row>
    <row r="24" spans="1:4" x14ac:dyDescent="0.35">
      <c r="A24" s="4" t="s">
        <v>25</v>
      </c>
      <c r="B24" s="5">
        <v>17993.030286945399</v>
      </c>
      <c r="C24" s="6">
        <v>811.5</v>
      </c>
      <c r="D24" s="5">
        <f t="shared" si="0"/>
        <v>22.172557346821193</v>
      </c>
    </row>
    <row r="25" spans="1:4" x14ac:dyDescent="0.35">
      <c r="A25" s="4" t="s">
        <v>26</v>
      </c>
      <c r="B25" s="5">
        <v>64754.429976656997</v>
      </c>
      <c r="C25" s="6">
        <v>1800.25</v>
      </c>
      <c r="D25" s="5">
        <f t="shared" si="0"/>
        <v>35.969687530430214</v>
      </c>
    </row>
    <row r="26" spans="1:4" x14ac:dyDescent="0.35">
      <c r="A26" s="4" t="s">
        <v>27</v>
      </c>
      <c r="B26" s="5">
        <v>94414.829228282004</v>
      </c>
      <c r="C26" s="6">
        <v>1759.5</v>
      </c>
      <c r="D26" s="5">
        <f t="shared" si="0"/>
        <v>53.660033661996025</v>
      </c>
    </row>
    <row r="27" spans="1:4" ht="15" customHeight="1" x14ac:dyDescent="0.35">
      <c r="A27" s="4" t="s">
        <v>28</v>
      </c>
      <c r="B27" s="5">
        <v>56705.869470015197</v>
      </c>
      <c r="C27" s="6">
        <v>1747.25</v>
      </c>
      <c r="D27" s="5">
        <f t="shared" si="0"/>
        <v>32.454353681508195</v>
      </c>
    </row>
    <row r="28" spans="1:4" x14ac:dyDescent="0.35">
      <c r="A28" s="4" t="s">
        <v>29</v>
      </c>
      <c r="B28" s="5">
        <v>225290.599636078</v>
      </c>
      <c r="C28" s="6">
        <v>1768.5</v>
      </c>
      <c r="D28" s="5">
        <f t="shared" si="0"/>
        <v>127.39078294378173</v>
      </c>
    </row>
    <row r="29" spans="1:4" x14ac:dyDescent="0.35">
      <c r="A29" s="4" t="s">
        <v>30</v>
      </c>
      <c r="B29" s="5">
        <v>64850.4502839446</v>
      </c>
      <c r="C29" s="6">
        <v>1525</v>
      </c>
      <c r="D29" s="5">
        <f t="shared" si="0"/>
        <v>42.52488543209482</v>
      </c>
    </row>
    <row r="30" spans="1:4" x14ac:dyDescent="0.35">
      <c r="A30" s="4" t="s">
        <v>31</v>
      </c>
      <c r="B30" s="5">
        <v>33101.840431809404</v>
      </c>
      <c r="C30" s="6">
        <v>1466.75</v>
      </c>
      <c r="D30" s="5">
        <f t="shared" si="0"/>
        <v>22.568154376553199</v>
      </c>
    </row>
    <row r="31" spans="1:4" x14ac:dyDescent="0.35">
      <c r="A31" s="4" t="s">
        <v>32</v>
      </c>
      <c r="B31" s="5">
        <v>52045.530350044399</v>
      </c>
      <c r="C31" s="6">
        <v>1573.5</v>
      </c>
      <c r="D31" s="5">
        <f t="shared" si="0"/>
        <v>33.076282395960853</v>
      </c>
    </row>
    <row r="32" spans="1:4" x14ac:dyDescent="0.35">
      <c r="A32" s="4" t="s">
        <v>33</v>
      </c>
      <c r="B32" s="5">
        <v>18942.370384395101</v>
      </c>
      <c r="C32" s="6">
        <v>498.75</v>
      </c>
      <c r="D32" s="5">
        <f t="shared" si="0"/>
        <v>37.979689993774635</v>
      </c>
    </row>
    <row r="33" spans="1:4" x14ac:dyDescent="0.35">
      <c r="A33" s="4" t="s">
        <v>34</v>
      </c>
      <c r="B33" s="5">
        <v>10997.0999369621</v>
      </c>
      <c r="C33" s="6">
        <v>326.5</v>
      </c>
      <c r="D33" s="5">
        <f t="shared" si="0"/>
        <v>33.681776223467381</v>
      </c>
    </row>
    <row r="34" spans="1:4" x14ac:dyDescent="0.35">
      <c r="A34" s="4" t="s">
        <v>35</v>
      </c>
      <c r="B34" s="5">
        <v>52092.020060896903</v>
      </c>
      <c r="C34" s="6">
        <v>1827.5</v>
      </c>
      <c r="D34" s="5">
        <f t="shared" si="0"/>
        <v>28.504525341120058</v>
      </c>
    </row>
    <row r="35" spans="1:4" x14ac:dyDescent="0.35">
      <c r="A35" s="4" t="s">
        <v>36</v>
      </c>
      <c r="B35" s="5">
        <v>47644.119638264201</v>
      </c>
      <c r="C35" s="6">
        <v>1106.25</v>
      </c>
      <c r="D35" s="5">
        <f t="shared" si="0"/>
        <v>43.068130746453512</v>
      </c>
    </row>
    <row r="36" spans="1:4" x14ac:dyDescent="0.35">
      <c r="A36" s="4" t="s">
        <v>37</v>
      </c>
      <c r="B36" s="5">
        <v>76484.721354335605</v>
      </c>
      <c r="C36" s="6">
        <v>1824.25</v>
      </c>
      <c r="D36" s="5">
        <f t="shared" si="0"/>
        <v>41.926666495455997</v>
      </c>
    </row>
    <row r="37" spans="1:4" x14ac:dyDescent="0.35">
      <c r="A37" s="4" t="s">
        <v>38</v>
      </c>
      <c r="B37" s="5">
        <v>71468.590913236098</v>
      </c>
      <c r="C37" s="6">
        <v>1759.75</v>
      </c>
      <c r="D37" s="5">
        <f t="shared" si="0"/>
        <v>40.612922809055888</v>
      </c>
    </row>
    <row r="38" spans="1:4" x14ac:dyDescent="0.35">
      <c r="A38" s="4" t="s">
        <v>39</v>
      </c>
      <c r="B38" s="5">
        <v>48426.760695502198</v>
      </c>
      <c r="C38" s="6">
        <v>1868.25</v>
      </c>
      <c r="D38" s="5">
        <f t="shared" si="0"/>
        <v>25.920921019939623</v>
      </c>
    </row>
  </sheetData>
  <mergeCells count="2">
    <mergeCell ref="A1:D1"/>
    <mergeCell ref="H1:I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Credito rivisto</vt:lpstr>
      <vt:lpstr>Costi x progetto</vt:lpstr>
      <vt:lpstr>Ore x persona</vt:lpstr>
      <vt:lpstr>Incidenza ore non ammissibili</vt:lpstr>
      <vt:lpstr>PMO</vt:lpstr>
      <vt:lpstr>QUALITY</vt:lpstr>
      <vt:lpstr>ELECT</vt:lpstr>
      <vt:lpstr>MEC</vt:lpstr>
      <vt:lpstr>GENERAL</vt:lpstr>
      <vt:lpstr>RIEPILOGO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MONDUCCI</dc:creator>
  <cp:lastModifiedBy>Laura GOBBI</cp:lastModifiedBy>
  <dcterms:created xsi:type="dcterms:W3CDTF">2022-09-13T13:58:42Z</dcterms:created>
  <dcterms:modified xsi:type="dcterms:W3CDTF">2022-10-07T08:55:04Z</dcterms:modified>
</cp:coreProperties>
</file>